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xWindow="-120" yWindow="-120" windowWidth="29040" windowHeight="15840"/>
  </bookViews>
  <sheets>
    <sheet name="lisa 1" sheetId="1" r:id="rId1"/>
    <sheet name="lisa 2" sheetId="2" r:id="rId2"/>
  </sheets>
  <definedNames>
    <definedName name="_xlnm._FilterDatabase" localSheetId="1" hidden="1">'lisa 2'!$A$5:$J$126</definedName>
    <definedName name="_xlnm.Print_Titles" localSheetId="1">'lisa 2'!$5:$5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98" i="2" l="1"/>
  <c r="O99" i="2"/>
  <c r="O100" i="2"/>
  <c r="O101" i="2"/>
  <c r="O102" i="2"/>
  <c r="O103" i="2"/>
  <c r="O104" i="2"/>
  <c r="O105" i="2"/>
  <c r="O106" i="2"/>
  <c r="O107" i="2"/>
  <c r="O108" i="2"/>
  <c r="O109" i="2"/>
  <c r="O110" i="2"/>
  <c r="O111" i="2"/>
  <c r="O112" i="2"/>
  <c r="O113" i="2"/>
  <c r="O114" i="2"/>
  <c r="O115" i="2"/>
  <c r="O116" i="2"/>
  <c r="O117" i="2"/>
  <c r="O118" i="2"/>
  <c r="O119" i="2"/>
  <c r="O120" i="2"/>
  <c r="O121" i="2"/>
  <c r="O122" i="2"/>
  <c r="O123" i="2"/>
  <c r="O124" i="2"/>
  <c r="O125" i="2"/>
  <c r="O126" i="2"/>
  <c r="O97" i="2"/>
  <c r="O46" i="2"/>
  <c r="O45" i="2"/>
  <c r="O38" i="2"/>
  <c r="O39" i="2"/>
  <c r="O40" i="2"/>
  <c r="O41" i="2"/>
  <c r="O42" i="2"/>
  <c r="O43" i="2"/>
  <c r="O37" i="2"/>
  <c r="O47" i="2"/>
  <c r="O29" i="2"/>
  <c r="O7" i="2"/>
  <c r="O17" i="2"/>
  <c r="O9" i="2"/>
  <c r="O10" i="2"/>
  <c r="O11" i="2"/>
  <c r="O12" i="2"/>
  <c r="O13" i="2"/>
  <c r="O14" i="2"/>
  <c r="O8" i="2"/>
  <c r="O95" i="2"/>
  <c r="O94" i="2"/>
  <c r="O93" i="2"/>
  <c r="O92" i="2"/>
  <c r="O91" i="2"/>
  <c r="O90" i="2"/>
  <c r="O89" i="2"/>
  <c r="O88" i="2"/>
  <c r="O87" i="2"/>
  <c r="O86" i="2"/>
  <c r="O85" i="2"/>
  <c r="O84" i="2"/>
  <c r="O83" i="2"/>
  <c r="O82" i="2"/>
  <c r="O81" i="2"/>
  <c r="O80" i="2"/>
  <c r="O79" i="2"/>
  <c r="O78" i="2"/>
  <c r="O77" i="2"/>
  <c r="O76" i="2"/>
  <c r="O75" i="2"/>
  <c r="N62" i="2"/>
  <c r="N56" i="2"/>
  <c r="O35" i="2"/>
  <c r="O34" i="2"/>
  <c r="O33" i="2"/>
  <c r="O32" i="2"/>
  <c r="O31" i="2"/>
  <c r="O30" i="2"/>
  <c r="O73" i="2"/>
  <c r="O72" i="2"/>
  <c r="O71" i="2"/>
  <c r="O70" i="2"/>
  <c r="O69" i="2"/>
  <c r="O68" i="2"/>
  <c r="O67" i="2"/>
  <c r="O66" i="2"/>
  <c r="O65" i="2"/>
  <c r="O64" i="2"/>
  <c r="O63" i="2"/>
  <c r="O62" i="2"/>
  <c r="O61" i="2"/>
  <c r="O60" i="2"/>
  <c r="O59" i="2"/>
  <c r="O58" i="2"/>
  <c r="O57" i="2"/>
  <c r="O56" i="2"/>
  <c r="O55" i="2"/>
  <c r="O54" i="2"/>
  <c r="O53" i="2"/>
  <c r="O52" i="2"/>
  <c r="O51" i="2"/>
  <c r="O50" i="2"/>
  <c r="O49" i="2"/>
  <c r="O48" i="2"/>
  <c r="O26" i="2"/>
  <c r="O25" i="2"/>
  <c r="O24" i="2"/>
  <c r="O23" i="2"/>
  <c r="O22" i="2"/>
  <c r="O21" i="2"/>
  <c r="O20" i="2"/>
  <c r="O19" i="2"/>
  <c r="O18" i="2"/>
  <c r="O28" i="2"/>
  <c r="O27" i="2"/>
  <c r="N7" i="2"/>
  <c r="N37" i="1"/>
  <c r="N47" i="1"/>
  <c r="N39" i="1"/>
  <c r="N38" i="1"/>
  <c r="N52" i="1"/>
  <c r="O96" i="2" l="1"/>
  <c r="O44" i="2"/>
  <c r="O36" i="2"/>
  <c r="N14" i="1" l="1"/>
  <c r="N17" i="1"/>
  <c r="N16" i="1"/>
  <c r="M49" i="1"/>
  <c r="M35" i="1"/>
  <c r="M30" i="1"/>
  <c r="M25" i="1"/>
  <c r="M19" i="1"/>
  <c r="M15" i="1"/>
  <c r="M7" i="1"/>
  <c r="I8" i="1"/>
  <c r="N96" i="2"/>
  <c r="N74" i="2"/>
  <c r="N47" i="2"/>
  <c r="N44" i="2"/>
  <c r="N36" i="2"/>
  <c r="N29" i="2"/>
  <c r="N17" i="2"/>
  <c r="N15" i="2"/>
  <c r="O74" i="2"/>
  <c r="O16" i="2"/>
  <c r="O15" i="2" s="1"/>
  <c r="K28" i="1"/>
  <c r="K29" i="1"/>
  <c r="K31" i="1"/>
  <c r="K33" i="1"/>
  <c r="K36" i="1"/>
  <c r="K37" i="1"/>
  <c r="K38" i="1"/>
  <c r="K39" i="1"/>
  <c r="K40" i="1"/>
  <c r="K41" i="1"/>
  <c r="K42" i="1"/>
  <c r="K43" i="1"/>
  <c r="K44" i="1"/>
  <c r="K45" i="1"/>
  <c r="K46" i="1"/>
  <c r="K47" i="1"/>
  <c r="K50" i="1"/>
  <c r="K51" i="1"/>
  <c r="K53" i="1"/>
  <c r="K8" i="1"/>
  <c r="K9" i="1"/>
  <c r="K10" i="1"/>
  <c r="K11" i="1"/>
  <c r="K12" i="1"/>
  <c r="K13" i="1"/>
  <c r="K14" i="1"/>
  <c r="K16" i="1"/>
  <c r="K17" i="1"/>
  <c r="K18" i="1"/>
  <c r="K20" i="1"/>
  <c r="K21" i="1"/>
  <c r="K22" i="1"/>
  <c r="K23" i="1"/>
  <c r="K26" i="1"/>
  <c r="K27" i="1"/>
  <c r="J96" i="2"/>
  <c r="K96" i="2"/>
  <c r="I74" i="2"/>
  <c r="J74" i="2"/>
  <c r="K74" i="2"/>
  <c r="I47" i="2"/>
  <c r="J47" i="2"/>
  <c r="K47" i="2"/>
  <c r="I44" i="2"/>
  <c r="J44" i="2"/>
  <c r="K44" i="2"/>
  <c r="I36" i="2"/>
  <c r="J36" i="2"/>
  <c r="K36" i="2"/>
  <c r="I29" i="2"/>
  <c r="J29" i="2"/>
  <c r="K29" i="2"/>
  <c r="I15" i="2"/>
  <c r="J15" i="2"/>
  <c r="K15" i="2"/>
  <c r="I17" i="2"/>
  <c r="L8" i="2"/>
  <c r="L9" i="2"/>
  <c r="L10" i="2"/>
  <c r="L11" i="2"/>
  <c r="L12" i="2"/>
  <c r="L13" i="2"/>
  <c r="L14" i="2"/>
  <c r="L16" i="2"/>
  <c r="L18" i="2"/>
  <c r="L19" i="2"/>
  <c r="L20" i="2"/>
  <c r="L21" i="2"/>
  <c r="L22" i="2"/>
  <c r="L23" i="2"/>
  <c r="L24" i="2"/>
  <c r="L25" i="2"/>
  <c r="L26" i="2"/>
  <c r="L27" i="2"/>
  <c r="L28" i="2"/>
  <c r="L30" i="2"/>
  <c r="L31" i="2"/>
  <c r="L32" i="2"/>
  <c r="L33" i="2"/>
  <c r="L34" i="2"/>
  <c r="L35" i="2"/>
  <c r="L37" i="2"/>
  <c r="L38" i="2"/>
  <c r="L39" i="2"/>
  <c r="L40" i="2"/>
  <c r="L41" i="2"/>
  <c r="L42" i="2"/>
  <c r="L43" i="2"/>
  <c r="L45" i="2"/>
  <c r="L46" i="2"/>
  <c r="L48" i="2"/>
  <c r="L49" i="2"/>
  <c r="L50" i="2"/>
  <c r="L51" i="2"/>
  <c r="L52" i="2"/>
  <c r="L53" i="2"/>
  <c r="L54" i="2"/>
  <c r="L55" i="2"/>
  <c r="L56" i="2"/>
  <c r="L57" i="2"/>
  <c r="L58" i="2"/>
  <c r="L59" i="2"/>
  <c r="L60" i="2"/>
  <c r="L61" i="2"/>
  <c r="L62" i="2"/>
  <c r="L63" i="2"/>
  <c r="L64" i="2"/>
  <c r="L65" i="2"/>
  <c r="L66" i="2"/>
  <c r="L67" i="2"/>
  <c r="L68" i="2"/>
  <c r="L69" i="2"/>
  <c r="L70" i="2"/>
  <c r="L71" i="2"/>
  <c r="L72" i="2"/>
  <c r="L73" i="2"/>
  <c r="L75" i="2"/>
  <c r="L76" i="2"/>
  <c r="L77" i="2"/>
  <c r="L78" i="2"/>
  <c r="L79" i="2"/>
  <c r="L80" i="2"/>
  <c r="L81" i="2"/>
  <c r="L82" i="2"/>
  <c r="L83" i="2"/>
  <c r="L84" i="2"/>
  <c r="L85" i="2"/>
  <c r="L86" i="2"/>
  <c r="L87" i="2"/>
  <c r="L88" i="2"/>
  <c r="L89" i="2"/>
  <c r="L90" i="2"/>
  <c r="L91" i="2"/>
  <c r="L92" i="2"/>
  <c r="L93" i="2"/>
  <c r="L94" i="2"/>
  <c r="L95" i="2"/>
  <c r="L99" i="2"/>
  <c r="L100" i="2"/>
  <c r="L101" i="2"/>
  <c r="L102" i="2"/>
  <c r="L103" i="2"/>
  <c r="L104" i="2"/>
  <c r="L105" i="2"/>
  <c r="L106" i="2"/>
  <c r="L107" i="2"/>
  <c r="L108" i="2"/>
  <c r="L109" i="2"/>
  <c r="L110" i="2"/>
  <c r="L111" i="2"/>
  <c r="L112" i="2"/>
  <c r="L113" i="2"/>
  <c r="L114" i="2"/>
  <c r="L115" i="2"/>
  <c r="L116" i="2"/>
  <c r="L117" i="2"/>
  <c r="L118" i="2"/>
  <c r="L119" i="2"/>
  <c r="L120" i="2"/>
  <c r="L121" i="2"/>
  <c r="L122" i="2"/>
  <c r="L123" i="2"/>
  <c r="L124" i="2"/>
  <c r="L125" i="2"/>
  <c r="L126" i="2"/>
  <c r="J49" i="1"/>
  <c r="J35" i="1"/>
  <c r="J30" i="1"/>
  <c r="J25" i="1"/>
  <c r="J19" i="1"/>
  <c r="J15" i="1"/>
  <c r="J7" i="1"/>
  <c r="K17" i="2"/>
  <c r="M68" i="2"/>
  <c r="M62" i="2"/>
  <c r="M33" i="2"/>
  <c r="M20" i="2"/>
  <c r="J16" i="2"/>
  <c r="M16" i="2" s="1"/>
  <c r="J18" i="2"/>
  <c r="M18" i="2" s="1"/>
  <c r="J19" i="2"/>
  <c r="M19" i="2" s="1"/>
  <c r="J20" i="2"/>
  <c r="J21" i="2"/>
  <c r="M21" i="2" s="1"/>
  <c r="J22" i="2"/>
  <c r="M22" i="2" s="1"/>
  <c r="J23" i="2"/>
  <c r="M23" i="2" s="1"/>
  <c r="J24" i="2"/>
  <c r="M24" i="2" s="1"/>
  <c r="J25" i="2"/>
  <c r="M25" i="2" s="1"/>
  <c r="J26" i="2"/>
  <c r="M26" i="2" s="1"/>
  <c r="J27" i="2"/>
  <c r="M27" i="2" s="1"/>
  <c r="J28" i="2"/>
  <c r="M28" i="2" s="1"/>
  <c r="J30" i="2"/>
  <c r="M30" i="2" s="1"/>
  <c r="J31" i="2"/>
  <c r="M31" i="2" s="1"/>
  <c r="J32" i="2"/>
  <c r="M32" i="2" s="1"/>
  <c r="J33" i="2"/>
  <c r="J35" i="2"/>
  <c r="M35" i="2" s="1"/>
  <c r="J37" i="2"/>
  <c r="M37" i="2" s="1"/>
  <c r="J38" i="2"/>
  <c r="M38" i="2" s="1"/>
  <c r="J39" i="2"/>
  <c r="M39" i="2" s="1"/>
  <c r="J40" i="2"/>
  <c r="M40" i="2" s="1"/>
  <c r="J41" i="2"/>
  <c r="M41" i="2" s="1"/>
  <c r="J42" i="2"/>
  <c r="M42" i="2" s="1"/>
  <c r="J43" i="2"/>
  <c r="M43" i="2" s="1"/>
  <c r="J45" i="2"/>
  <c r="M45" i="2" s="1"/>
  <c r="J46" i="2"/>
  <c r="M46" i="2" s="1"/>
  <c r="J48" i="2"/>
  <c r="M48" i="2" s="1"/>
  <c r="J50" i="2"/>
  <c r="M50" i="2" s="1"/>
  <c r="J51" i="2"/>
  <c r="M51" i="2" s="1"/>
  <c r="J52" i="2"/>
  <c r="M52" i="2" s="1"/>
  <c r="J53" i="2"/>
  <c r="J54" i="2"/>
  <c r="M54" i="2" s="1"/>
  <c r="J55" i="2"/>
  <c r="M55" i="2" s="1"/>
  <c r="J56" i="2"/>
  <c r="M56" i="2" s="1"/>
  <c r="J57" i="2"/>
  <c r="M57" i="2" s="1"/>
  <c r="J58" i="2"/>
  <c r="M58" i="2" s="1"/>
  <c r="J61" i="2"/>
  <c r="M61" i="2" s="1"/>
  <c r="J62" i="2"/>
  <c r="J63" i="2"/>
  <c r="M63" i="2" s="1"/>
  <c r="J64" i="2"/>
  <c r="M64" i="2" s="1"/>
  <c r="J65" i="2"/>
  <c r="M65" i="2" s="1"/>
  <c r="J66" i="2"/>
  <c r="M66" i="2" s="1"/>
  <c r="J67" i="2"/>
  <c r="M67" i="2" s="1"/>
  <c r="J68" i="2"/>
  <c r="J69" i="2"/>
  <c r="M69" i="2" s="1"/>
  <c r="J70" i="2"/>
  <c r="M70" i="2" s="1"/>
  <c r="J71" i="2"/>
  <c r="M71" i="2" s="1"/>
  <c r="J72" i="2"/>
  <c r="M72" i="2" s="1"/>
  <c r="J73" i="2"/>
  <c r="M73" i="2" s="1"/>
  <c r="J75" i="2"/>
  <c r="J76" i="2"/>
  <c r="J77" i="2"/>
  <c r="J78" i="2"/>
  <c r="J79" i="2"/>
  <c r="J80" i="2"/>
  <c r="J81" i="2"/>
  <c r="J82" i="2"/>
  <c r="J83" i="2"/>
  <c r="J84" i="2"/>
  <c r="J85" i="2"/>
  <c r="J86" i="2"/>
  <c r="J87" i="2"/>
  <c r="J88" i="2"/>
  <c r="J89" i="2"/>
  <c r="J90" i="2"/>
  <c r="J91" i="2"/>
  <c r="J92" i="2"/>
  <c r="J93" i="2"/>
  <c r="J94" i="2"/>
  <c r="J95" i="2"/>
  <c r="J97" i="2"/>
  <c r="J98" i="2"/>
  <c r="J99" i="2"/>
  <c r="J100" i="2"/>
  <c r="J101" i="2"/>
  <c r="J102" i="2"/>
  <c r="J103" i="2"/>
  <c r="J104" i="2"/>
  <c r="J105" i="2"/>
  <c r="J106" i="2"/>
  <c r="J107" i="2"/>
  <c r="J108" i="2"/>
  <c r="J109" i="2"/>
  <c r="J110" i="2"/>
  <c r="J111" i="2"/>
  <c r="J112" i="2"/>
  <c r="J113" i="2"/>
  <c r="J114" i="2"/>
  <c r="J115" i="2"/>
  <c r="J116" i="2"/>
  <c r="J117" i="2"/>
  <c r="J118" i="2"/>
  <c r="J119" i="2"/>
  <c r="J120" i="2"/>
  <c r="J121" i="2"/>
  <c r="J122" i="2"/>
  <c r="J123" i="2"/>
  <c r="J124" i="2"/>
  <c r="J125" i="2"/>
  <c r="M125" i="2" s="1"/>
  <c r="J126" i="2"/>
  <c r="M126" i="2"/>
  <c r="H52" i="1"/>
  <c r="K52" i="1" s="1"/>
  <c r="H32" i="1"/>
  <c r="H30" i="1" s="1"/>
  <c r="H7" i="1"/>
  <c r="H19" i="1"/>
  <c r="H25" i="1"/>
  <c r="H35" i="1"/>
  <c r="H49" i="1"/>
  <c r="H15" i="1"/>
  <c r="I17" i="1"/>
  <c r="L17" i="1" s="1"/>
  <c r="I16" i="1"/>
  <c r="L16" i="1" s="1"/>
  <c r="I14" i="1"/>
  <c r="L14" i="1" s="1"/>
  <c r="N6" i="2" l="1"/>
  <c r="M24" i="1"/>
  <c r="M6" i="1"/>
  <c r="M34" i="1" s="1"/>
  <c r="M48" i="1" s="1"/>
  <c r="O6" i="2"/>
  <c r="H6" i="1"/>
  <c r="H54" i="1" s="1"/>
  <c r="H24" i="1"/>
  <c r="K32" i="1"/>
  <c r="L98" i="2"/>
  <c r="L97" i="2"/>
  <c r="I96" i="2"/>
  <c r="I6" i="2" s="1"/>
  <c r="K6" i="2"/>
  <c r="M53" i="2"/>
  <c r="J17" i="2"/>
  <c r="J6" i="1"/>
  <c r="J54" i="1" s="1"/>
  <c r="J24" i="1"/>
  <c r="H96" i="2"/>
  <c r="L96" i="2" s="1"/>
  <c r="H74" i="2"/>
  <c r="L74" i="2" s="1"/>
  <c r="H47" i="2"/>
  <c r="L47" i="2" s="1"/>
  <c r="H44" i="2"/>
  <c r="L44" i="2" s="1"/>
  <c r="H36" i="2"/>
  <c r="L36" i="2" s="1"/>
  <c r="H29" i="2"/>
  <c r="L29" i="2" s="1"/>
  <c r="H17" i="2"/>
  <c r="L17" i="2" s="1"/>
  <c r="H15" i="2"/>
  <c r="L15" i="2" s="1"/>
  <c r="J9" i="2"/>
  <c r="M9" i="2" s="1"/>
  <c r="J10" i="2"/>
  <c r="M10" i="2" s="1"/>
  <c r="J11" i="2"/>
  <c r="M11" i="2" s="1"/>
  <c r="J12" i="2"/>
  <c r="M12" i="2" s="1"/>
  <c r="J13" i="2"/>
  <c r="M13" i="2" s="1"/>
  <c r="J14" i="2"/>
  <c r="M14" i="2" s="1"/>
  <c r="J8" i="2"/>
  <c r="M8" i="2" s="1"/>
  <c r="H7" i="2"/>
  <c r="L7" i="2" s="1"/>
  <c r="I51" i="1"/>
  <c r="L51" i="1" s="1"/>
  <c r="N51" i="1" s="1"/>
  <c r="I47" i="1"/>
  <c r="L47" i="1" s="1"/>
  <c r="I46" i="1"/>
  <c r="L46" i="1" s="1"/>
  <c r="N46" i="1" s="1"/>
  <c r="I45" i="1"/>
  <c r="L45" i="1" s="1"/>
  <c r="N45" i="1" s="1"/>
  <c r="I44" i="1"/>
  <c r="L44" i="1" s="1"/>
  <c r="N44" i="1" s="1"/>
  <c r="I43" i="1"/>
  <c r="L43" i="1" s="1"/>
  <c r="N43" i="1" s="1"/>
  <c r="I42" i="1"/>
  <c r="L42" i="1" s="1"/>
  <c r="N42" i="1" s="1"/>
  <c r="I41" i="1"/>
  <c r="L41" i="1" s="1"/>
  <c r="N41" i="1" s="1"/>
  <c r="I40" i="1"/>
  <c r="L40" i="1" s="1"/>
  <c r="N40" i="1" s="1"/>
  <c r="I39" i="1"/>
  <c r="L39" i="1" s="1"/>
  <c r="I33" i="1"/>
  <c r="L33" i="1" s="1"/>
  <c r="N33" i="1" s="1"/>
  <c r="I32" i="1"/>
  <c r="L32" i="1" s="1"/>
  <c r="I29" i="1"/>
  <c r="L29" i="1" s="1"/>
  <c r="N29" i="1" s="1"/>
  <c r="I28" i="1"/>
  <c r="L28" i="1" s="1"/>
  <c r="N28" i="1" s="1"/>
  <c r="I27" i="1"/>
  <c r="L27" i="1" s="1"/>
  <c r="N27" i="1" s="1"/>
  <c r="I23" i="1"/>
  <c r="L23" i="1" s="1"/>
  <c r="N23" i="1" s="1"/>
  <c r="I22" i="1"/>
  <c r="L22" i="1" s="1"/>
  <c r="N22" i="1" s="1"/>
  <c r="I21" i="1"/>
  <c r="L21" i="1" s="1"/>
  <c r="N21" i="1" s="1"/>
  <c r="I18" i="1"/>
  <c r="L18" i="1" s="1"/>
  <c r="I12" i="1"/>
  <c r="L12" i="1" s="1"/>
  <c r="N12" i="1" s="1"/>
  <c r="G49" i="1"/>
  <c r="K49" i="1" s="1"/>
  <c r="G35" i="1"/>
  <c r="K35" i="1" s="1"/>
  <c r="G30" i="1"/>
  <c r="K30" i="1" s="1"/>
  <c r="G25" i="1"/>
  <c r="K25" i="1" s="1"/>
  <c r="G19" i="1"/>
  <c r="K19" i="1" s="1"/>
  <c r="G15" i="1"/>
  <c r="K15" i="1" s="1"/>
  <c r="I11" i="1"/>
  <c r="L11" i="1" s="1"/>
  <c r="N11" i="1" s="1"/>
  <c r="I10" i="1"/>
  <c r="L10" i="1" s="1"/>
  <c r="N10" i="1" s="1"/>
  <c r="I9" i="1"/>
  <c r="L9" i="1" s="1"/>
  <c r="N9" i="1" s="1"/>
  <c r="L8" i="1"/>
  <c r="N8" i="1" s="1"/>
  <c r="G7" i="1"/>
  <c r="K7" i="1" s="1"/>
  <c r="F50" i="1"/>
  <c r="I50" i="1" s="1"/>
  <c r="L50" i="1" s="1"/>
  <c r="N50" i="1" s="1"/>
  <c r="N49" i="1" s="1"/>
  <c r="F52" i="1"/>
  <c r="I52" i="1" s="1"/>
  <c r="L52" i="1" s="1"/>
  <c r="F38" i="1"/>
  <c r="I38" i="1" s="1"/>
  <c r="L38" i="1" s="1"/>
  <c r="F37" i="1"/>
  <c r="I37" i="1" s="1"/>
  <c r="L37" i="1" s="1"/>
  <c r="F49" i="2"/>
  <c r="J49" i="2" s="1"/>
  <c r="M49" i="2" s="1"/>
  <c r="F34" i="2"/>
  <c r="J34" i="2" s="1"/>
  <c r="M34" i="2" s="1"/>
  <c r="M54" i="1" l="1"/>
  <c r="N7" i="1"/>
  <c r="L15" i="1"/>
  <c r="N18" i="1"/>
  <c r="N15" i="1" s="1"/>
  <c r="N19" i="1"/>
  <c r="N32" i="1"/>
  <c r="N35" i="1"/>
  <c r="N25" i="1"/>
  <c r="J34" i="1"/>
  <c r="J48" i="1" s="1"/>
  <c r="L19" i="1"/>
  <c r="L7" i="1"/>
  <c r="L25" i="1"/>
  <c r="L49" i="1"/>
  <c r="H34" i="1"/>
  <c r="H48" i="1" s="1"/>
  <c r="L35" i="1"/>
  <c r="M7" i="2"/>
  <c r="M124" i="2"/>
  <c r="G24" i="1"/>
  <c r="K24" i="1" s="1"/>
  <c r="I49" i="1"/>
  <c r="I15" i="1"/>
  <c r="I25" i="1"/>
  <c r="G6" i="1"/>
  <c r="I19" i="1"/>
  <c r="I35" i="1"/>
  <c r="J7" i="2"/>
  <c r="H6" i="2"/>
  <c r="L6" i="2" s="1"/>
  <c r="I7" i="1"/>
  <c r="G54" i="1"/>
  <c r="K54" i="1" s="1"/>
  <c r="F60" i="2"/>
  <c r="J60" i="2" s="1"/>
  <c r="F59" i="2"/>
  <c r="J59" i="2" s="1"/>
  <c r="M59" i="2" s="1"/>
  <c r="N6" i="1" l="1"/>
  <c r="N54" i="1" s="1"/>
  <c r="L6" i="1"/>
  <c r="L54" i="1" s="1"/>
  <c r="G34" i="1"/>
  <c r="K6" i="1"/>
  <c r="M60" i="2"/>
  <c r="M123" i="2"/>
  <c r="I6" i="1"/>
  <c r="I54" i="1" s="1"/>
  <c r="G38" i="2"/>
  <c r="G39" i="2"/>
  <c r="G40" i="2"/>
  <c r="G41" i="2"/>
  <c r="G42" i="2"/>
  <c r="G43" i="2"/>
  <c r="G45" i="2"/>
  <c r="G46" i="2"/>
  <c r="G48" i="2"/>
  <c r="G49" i="2"/>
  <c r="G50" i="2"/>
  <c r="G51" i="2"/>
  <c r="G52" i="2"/>
  <c r="G53" i="2"/>
  <c r="G54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G92" i="2"/>
  <c r="G93" i="2"/>
  <c r="G94" i="2"/>
  <c r="G95" i="2"/>
  <c r="G97" i="2"/>
  <c r="G98" i="2"/>
  <c r="G99" i="2"/>
  <c r="G100" i="2"/>
  <c r="G101" i="2"/>
  <c r="G102" i="2"/>
  <c r="G103" i="2"/>
  <c r="G104" i="2"/>
  <c r="G105" i="2"/>
  <c r="G106" i="2"/>
  <c r="G107" i="2"/>
  <c r="G108" i="2"/>
  <c r="G109" i="2"/>
  <c r="G110" i="2"/>
  <c r="G111" i="2"/>
  <c r="G112" i="2"/>
  <c r="G113" i="2"/>
  <c r="G114" i="2"/>
  <c r="G115" i="2"/>
  <c r="G116" i="2"/>
  <c r="G117" i="2"/>
  <c r="G118" i="2"/>
  <c r="G119" i="2"/>
  <c r="G120" i="2"/>
  <c r="G121" i="2"/>
  <c r="G122" i="2"/>
  <c r="G123" i="2"/>
  <c r="G124" i="2"/>
  <c r="G125" i="2"/>
  <c r="G126" i="2"/>
  <c r="G48" i="1" l="1"/>
  <c r="K48" i="1" s="1"/>
  <c r="K34" i="1"/>
  <c r="M122" i="2"/>
  <c r="G44" i="2"/>
  <c r="G74" i="2"/>
  <c r="G47" i="2"/>
  <c r="G96" i="2"/>
  <c r="G8" i="2"/>
  <c r="G9" i="2"/>
  <c r="G10" i="2"/>
  <c r="G11" i="2"/>
  <c r="G12" i="2"/>
  <c r="G13" i="2"/>
  <c r="G14" i="2"/>
  <c r="G16" i="2"/>
  <c r="G15" i="2" s="1"/>
  <c r="G18" i="2"/>
  <c r="G19" i="2"/>
  <c r="G20" i="2"/>
  <c r="G21" i="2"/>
  <c r="G22" i="2"/>
  <c r="G23" i="2"/>
  <c r="G24" i="2"/>
  <c r="G25" i="2"/>
  <c r="G26" i="2"/>
  <c r="G27" i="2"/>
  <c r="G28" i="2"/>
  <c r="G30" i="2"/>
  <c r="G31" i="2"/>
  <c r="G32" i="2"/>
  <c r="G33" i="2"/>
  <c r="G34" i="2"/>
  <c r="G35" i="2"/>
  <c r="G37" i="2"/>
  <c r="G36" i="2" s="1"/>
  <c r="M121" i="2" l="1"/>
  <c r="G17" i="2"/>
  <c r="G29" i="2"/>
  <c r="G7" i="2"/>
  <c r="F31" i="1"/>
  <c r="I31" i="1" s="1"/>
  <c r="I30" i="1" l="1"/>
  <c r="I24" i="1" s="1"/>
  <c r="I34" i="1" s="1"/>
  <c r="I48" i="1" s="1"/>
  <c r="L31" i="1"/>
  <c r="M120" i="2"/>
  <c r="G6" i="2"/>
  <c r="E44" i="2"/>
  <c r="D7" i="2"/>
  <c r="E7" i="2"/>
  <c r="D36" i="2"/>
  <c r="E36" i="2"/>
  <c r="D29" i="2"/>
  <c r="E29" i="2"/>
  <c r="D17" i="2"/>
  <c r="E17" i="2"/>
  <c r="D15" i="2"/>
  <c r="E15" i="2"/>
  <c r="L30" i="1" l="1"/>
  <c r="L24" i="1" s="1"/>
  <c r="L34" i="1" s="1"/>
  <c r="L48" i="1" s="1"/>
  <c r="N31" i="1"/>
  <c r="N30" i="1" s="1"/>
  <c r="N24" i="1" s="1"/>
  <c r="N34" i="1" s="1"/>
  <c r="N48" i="1" s="1"/>
  <c r="M119" i="2"/>
  <c r="D47" i="2"/>
  <c r="D74" i="2"/>
  <c r="E74" i="2"/>
  <c r="M118" i="2" l="1"/>
  <c r="F96" i="2"/>
  <c r="F74" i="2"/>
  <c r="F47" i="2"/>
  <c r="F44" i="2"/>
  <c r="F36" i="2"/>
  <c r="F29" i="2"/>
  <c r="F17" i="2"/>
  <c r="F15" i="2"/>
  <c r="F7" i="2"/>
  <c r="M117" i="2" l="1"/>
  <c r="F6" i="2"/>
  <c r="M116" i="2" l="1"/>
  <c r="D96" i="2"/>
  <c r="D44" i="2"/>
  <c r="D53" i="1"/>
  <c r="D49" i="1"/>
  <c r="D23" i="1"/>
  <c r="D19" i="1" s="1"/>
  <c r="D35" i="1"/>
  <c r="D30" i="1"/>
  <c r="D25" i="1"/>
  <c r="D15" i="1"/>
  <c r="D7" i="1"/>
  <c r="M115" i="2" l="1"/>
  <c r="D6" i="2"/>
  <c r="D24" i="1"/>
  <c r="D6" i="1"/>
  <c r="D54" i="1" s="1"/>
  <c r="M114" i="2" l="1"/>
  <c r="D34" i="1"/>
  <c r="F49" i="1"/>
  <c r="F35" i="1"/>
  <c r="F30" i="1"/>
  <c r="F25" i="1"/>
  <c r="F19" i="1"/>
  <c r="F15" i="1"/>
  <c r="F7" i="1"/>
  <c r="M113" i="2" l="1"/>
  <c r="D48" i="1"/>
  <c r="F6" i="1"/>
  <c r="F54" i="1" s="1"/>
  <c r="F24" i="1"/>
  <c r="M112" i="2" l="1"/>
  <c r="F34" i="1"/>
  <c r="F48" i="1" s="1"/>
  <c r="E96" i="2"/>
  <c r="M111" i="2" l="1"/>
  <c r="E47" i="2"/>
  <c r="M110" i="2" l="1"/>
  <c r="E6" i="2"/>
  <c r="E19" i="1"/>
  <c r="E30" i="1"/>
  <c r="E35" i="1"/>
  <c r="E25" i="1"/>
  <c r="M109" i="2" l="1"/>
  <c r="E24" i="1"/>
  <c r="E49" i="1"/>
  <c r="E15" i="1"/>
  <c r="M108" i="2" l="1"/>
  <c r="E7" i="1"/>
  <c r="E6" i="1" s="1"/>
  <c r="M107" i="2" l="1"/>
  <c r="E54" i="1"/>
  <c r="E34" i="1"/>
  <c r="E48" i="1" s="1"/>
  <c r="M106" i="2" l="1"/>
  <c r="M105" i="2" l="1"/>
  <c r="M104" i="2" l="1"/>
  <c r="M103" i="2" l="1"/>
  <c r="M102" i="2" l="1"/>
  <c r="M101" i="2" l="1"/>
  <c r="M100" i="2" l="1"/>
  <c r="M99" i="2" l="1"/>
  <c r="M98" i="2" l="1"/>
  <c r="M97" i="2" l="1"/>
  <c r="M96" i="2" s="1"/>
  <c r="M95" i="2" l="1"/>
  <c r="M94" i="2" l="1"/>
  <c r="M93" i="2" l="1"/>
  <c r="M92" i="2" l="1"/>
  <c r="M91" i="2" l="1"/>
  <c r="M90" i="2" l="1"/>
  <c r="M89" i="2" l="1"/>
  <c r="M88" i="2" l="1"/>
  <c r="M87" i="2" l="1"/>
  <c r="M86" i="2" l="1"/>
  <c r="M85" i="2" l="1"/>
  <c r="M84" i="2" l="1"/>
  <c r="M83" i="2" l="1"/>
  <c r="M82" i="2" l="1"/>
  <c r="M81" i="2" l="1"/>
  <c r="M80" i="2" l="1"/>
  <c r="M79" i="2" l="1"/>
  <c r="M78" i="2" l="1"/>
  <c r="M77" i="2" l="1"/>
  <c r="M76" i="2" l="1"/>
  <c r="M75" i="2" l="1"/>
  <c r="M74" i="2" s="1"/>
  <c r="M47" i="2" l="1"/>
  <c r="M44" i="2" l="1"/>
  <c r="M36" i="2" l="1"/>
  <c r="M29" i="2" l="1"/>
  <c r="M17" i="2" l="1"/>
  <c r="M15" i="2" l="1"/>
  <c r="M6" i="2" s="1"/>
  <c r="J6" i="2"/>
</calcChain>
</file>

<file path=xl/comments1.xml><?xml version="1.0" encoding="utf-8"?>
<comments xmlns="http://schemas.openxmlformats.org/spreadsheetml/2006/main">
  <authors>
    <author>kerstis</author>
  </authors>
  <commentList>
    <comment ref="C40" authorId="0">
      <text>
        <r>
          <rPr>
            <b/>
            <sz val="8"/>
            <color indexed="81"/>
            <rFont val="Tahoma"/>
            <family val="2"/>
            <charset val="186"/>
          </rPr>
          <t>kerstis:</t>
        </r>
        <r>
          <rPr>
            <sz val="8"/>
            <color indexed="81"/>
            <rFont val="Tahoma"/>
            <family val="2"/>
            <charset val="186"/>
          </rPr>
          <t xml:space="preserve">
tulenevalt RPSst käsitletakse valitseva ja olulise mõju all olevate üksuste osasid ja aktsiaid osalustena ning alla 20%-list hääleõigust andvaid osasid ja aktsiaid muude aktsiate ja osadena</t>
        </r>
      </text>
    </comment>
    <comment ref="C41" authorId="0">
      <text>
        <r>
          <rPr>
            <b/>
            <sz val="8"/>
            <color indexed="81"/>
            <rFont val="Tahoma"/>
            <family val="2"/>
            <charset val="186"/>
          </rPr>
          <t>kerstis:</t>
        </r>
        <r>
          <rPr>
            <sz val="8"/>
            <color indexed="81"/>
            <rFont val="Tahoma"/>
            <family val="2"/>
            <charset val="186"/>
          </rPr>
          <t xml:space="preserve">
tulenevalt RPSst käsitletakse valitseva ja olulise mõju all olevate üksuste osasid ja aktsiaid osalustena ning alla 20%-list hääleõigust andvaid osasid ja aktsiaid muude aktsiate ja osadena</t>
        </r>
      </text>
    </comment>
    <comment ref="C42" authorId="0">
      <text>
        <r>
          <rPr>
            <b/>
            <sz val="8"/>
            <color indexed="81"/>
            <rFont val="Tahoma"/>
            <family val="2"/>
            <charset val="186"/>
          </rPr>
          <t>kerstis:</t>
        </r>
        <r>
          <rPr>
            <sz val="8"/>
            <color indexed="81"/>
            <rFont val="Tahoma"/>
            <family val="2"/>
            <charset val="186"/>
          </rPr>
          <t xml:space="preserve">
tulenevalt RPSst käsitletakse valitseva ja olulise mõju all olevate üksuste osasid ja aktsiaid osalustena ning alla 20%-list hääleõigust andvaid osasid ja aktsiaid muude aktsiate ja osadena</t>
        </r>
      </text>
    </comment>
    <comment ref="C43" authorId="0">
      <text>
        <r>
          <rPr>
            <b/>
            <sz val="8"/>
            <color indexed="81"/>
            <rFont val="Tahoma"/>
            <family val="2"/>
            <charset val="186"/>
          </rPr>
          <t>kerstis:</t>
        </r>
        <r>
          <rPr>
            <sz val="8"/>
            <color indexed="81"/>
            <rFont val="Tahoma"/>
            <family val="2"/>
            <charset val="186"/>
          </rPr>
          <t xml:space="preserve">
tulenevalt RPSst käsitletakse valitseva ja olulise mõju all olevate üksuste osasid ja aktsiaid osalustena ning alla 20%-list hääleõigust andvaid osasid ja aktsiaid muude aktsiate ja osadena</t>
        </r>
      </text>
    </comment>
  </commentList>
</comments>
</file>

<file path=xl/sharedStrings.xml><?xml version="1.0" encoding="utf-8"?>
<sst xmlns="http://schemas.openxmlformats.org/spreadsheetml/2006/main" count="341" uniqueCount="314">
  <si>
    <t>Kirje nimetus</t>
  </si>
  <si>
    <t>PÕHITEGEVUSE TULUD KOKKU</t>
  </si>
  <si>
    <t>Maksutulud</t>
  </si>
  <si>
    <t>Füüsilise isiku tulumaks</t>
  </si>
  <si>
    <t>Maamaks</t>
  </si>
  <si>
    <t>Loomapidamismaks</t>
  </si>
  <si>
    <t>Reklaamimaks</t>
  </si>
  <si>
    <t>Teede ja tänavate sulgemise maks</t>
  </si>
  <si>
    <t>Parkimistasu</t>
  </si>
  <si>
    <t>Tulud kaupade ja teenuste müügist</t>
  </si>
  <si>
    <t>3500, 352</t>
  </si>
  <si>
    <t>Saadavad toetused tegevuskuludeks</t>
  </si>
  <si>
    <t>352.00.17.1</t>
  </si>
  <si>
    <t>Tasandusfond (lg 1)</t>
  </si>
  <si>
    <t>352.00.17.2</t>
  </si>
  <si>
    <t>Toetusfond (lg 2)</t>
  </si>
  <si>
    <t>Muud saadud toetused tegevuskuludeks</t>
  </si>
  <si>
    <t>3825, 388</t>
  </si>
  <si>
    <t xml:space="preserve">Muud tegevustulud </t>
  </si>
  <si>
    <t>382500-382520</t>
  </si>
  <si>
    <t>Sh kaevandamisõiguse tasu</t>
  </si>
  <si>
    <t>Sh laekumine vee erikasutusest</t>
  </si>
  <si>
    <t>Sh saastetasud ja keskkonnale tekitatud kahju hüvitis</t>
  </si>
  <si>
    <t>3880, 3888</t>
  </si>
  <si>
    <t xml:space="preserve">Sh muud eelpool nimetamata muud tegevustulud </t>
  </si>
  <si>
    <t>PÕHITEGEVUSE KULUD KOKKU</t>
  </si>
  <si>
    <t>Antavad toetused tegevuskuludeks</t>
  </si>
  <si>
    <t>Subsiidiumid ettevõtlusega tegelevatele isikutele</t>
  </si>
  <si>
    <t>Sotsiaalabitoetused ja muud toetused füüsilistele isikutele</t>
  </si>
  <si>
    <t>Sihtotstarbelised toetused tegevuskuludeks</t>
  </si>
  <si>
    <t>Mittesihtotstarbelised toetused</t>
  </si>
  <si>
    <t>Muud tegevuskulud</t>
  </si>
  <si>
    <t>Personalikulud</t>
  </si>
  <si>
    <t>Majandamiskulud</t>
  </si>
  <si>
    <t>Muud kulud</t>
  </si>
  <si>
    <t>PÕHITEGEVUSE TULEM</t>
  </si>
  <si>
    <t>INVESTEERIMISTEGEVUS KOKKU</t>
  </si>
  <si>
    <t>Põhivara müük (+)</t>
  </si>
  <si>
    <t>Põhivara soetus (-)</t>
  </si>
  <si>
    <t xml:space="preserve">Põhivara soetuseks saadav sihtfinantseerimine(+) </t>
  </si>
  <si>
    <t>Põhivara soetuseks antav sihtfinantseerimine(-)</t>
  </si>
  <si>
    <t>101.2.1</t>
  </si>
  <si>
    <t>Osaluste müük (+)</t>
  </si>
  <si>
    <t>101.1.1</t>
  </si>
  <si>
    <t>Osaluste soetus (-)</t>
  </si>
  <si>
    <t>101.2.2</t>
  </si>
  <si>
    <t>Muude aktsiate ja osade müük (+)</t>
  </si>
  <si>
    <t>101.1.2</t>
  </si>
  <si>
    <t>Muude aktsiate ja osade soetus (-)</t>
  </si>
  <si>
    <t>1032.2</t>
  </si>
  <si>
    <t>Tagasilaekuvad laenud (+)</t>
  </si>
  <si>
    <t>1032.1</t>
  </si>
  <si>
    <t>Antavad laenud (-)</t>
  </si>
  <si>
    <t>Finantstulud (+)</t>
  </si>
  <si>
    <t>Finantstkulud (-)</t>
  </si>
  <si>
    <t>EELARVE TULEM (ÜLEJÄÄK (+) / PUUDUJÄÄK (-))</t>
  </si>
  <si>
    <t>FINANTSEERIMISTEGEVUS</t>
  </si>
  <si>
    <t>20.5</t>
  </si>
  <si>
    <t>Kohustuste võtmine (+)</t>
  </si>
  <si>
    <t>20.6</t>
  </si>
  <si>
    <t>Kohustuste tasumine (-)</t>
  </si>
  <si>
    <t>Reservfond</t>
  </si>
  <si>
    <t>Valitsussektori võla teenindamine</t>
  </si>
  <si>
    <t>Metsamajandus</t>
  </si>
  <si>
    <t>Heitveekäitlus</t>
  </si>
  <si>
    <t>Muu elamu- ja kommunaalmajanduse tegevus</t>
  </si>
  <si>
    <t>Noorsootöö ja noortekeskused</t>
  </si>
  <si>
    <t>Ringhäälingu- ja kirjastamisteenused</t>
  </si>
  <si>
    <t>Religiooni- ja muud ühiskonnateenused</t>
  </si>
  <si>
    <t>Riiklik toimetulekutoetus</t>
  </si>
  <si>
    <t>41, 4500, 452</t>
  </si>
  <si>
    <t>TA kood</t>
  </si>
  <si>
    <t>Nimi</t>
  </si>
  <si>
    <t xml:space="preserve">01111           </t>
  </si>
  <si>
    <t xml:space="preserve">01112           </t>
  </si>
  <si>
    <t xml:space="preserve">01114           </t>
  </si>
  <si>
    <t xml:space="preserve">01120           </t>
  </si>
  <si>
    <t xml:space="preserve">01330           </t>
  </si>
  <si>
    <t xml:space="preserve">01700           </t>
  </si>
  <si>
    <t xml:space="preserve">01800           </t>
  </si>
  <si>
    <t xml:space="preserve">03600           </t>
  </si>
  <si>
    <t xml:space="preserve">04220           </t>
  </si>
  <si>
    <t xml:space="preserve">0451001         </t>
  </si>
  <si>
    <t xml:space="preserve">0451003         </t>
  </si>
  <si>
    <t xml:space="preserve">0451004         </t>
  </si>
  <si>
    <t xml:space="preserve">04512           </t>
  </si>
  <si>
    <t xml:space="preserve">0473001         </t>
  </si>
  <si>
    <t xml:space="preserve">0473002         </t>
  </si>
  <si>
    <t xml:space="preserve">0474001         </t>
  </si>
  <si>
    <t xml:space="preserve">0474002         </t>
  </si>
  <si>
    <t xml:space="preserve">0490002         </t>
  </si>
  <si>
    <t xml:space="preserve">0490003         </t>
  </si>
  <si>
    <t xml:space="preserve">05100           </t>
  </si>
  <si>
    <t xml:space="preserve">0510101         </t>
  </si>
  <si>
    <t xml:space="preserve">0510102         </t>
  </si>
  <si>
    <t xml:space="preserve">05200           </t>
  </si>
  <si>
    <t xml:space="preserve">0540001         </t>
  </si>
  <si>
    <t xml:space="preserve">0540002         </t>
  </si>
  <si>
    <t xml:space="preserve">06200           </t>
  </si>
  <si>
    <t xml:space="preserve">0640001         </t>
  </si>
  <si>
    <t xml:space="preserve">0640002         </t>
  </si>
  <si>
    <t xml:space="preserve">0660501         </t>
  </si>
  <si>
    <t xml:space="preserve">0660502         </t>
  </si>
  <si>
    <t xml:space="preserve">0660503         </t>
  </si>
  <si>
    <t xml:space="preserve">0660504         </t>
  </si>
  <si>
    <t xml:space="preserve">07310           </t>
  </si>
  <si>
    <t xml:space="preserve">07600           </t>
  </si>
  <si>
    <t xml:space="preserve">0810201         </t>
  </si>
  <si>
    <t xml:space="preserve">0810203         </t>
  </si>
  <si>
    <t xml:space="preserve">0810204         </t>
  </si>
  <si>
    <t xml:space="preserve">0810701         </t>
  </si>
  <si>
    <t xml:space="preserve">0810702         </t>
  </si>
  <si>
    <t xml:space="preserve">0810703         </t>
  </si>
  <si>
    <t xml:space="preserve">08109           </t>
  </si>
  <si>
    <t xml:space="preserve">0820101         </t>
  </si>
  <si>
    <t xml:space="preserve">0820201         </t>
  </si>
  <si>
    <t xml:space="preserve">0820204         </t>
  </si>
  <si>
    <t xml:space="preserve">08232           </t>
  </si>
  <si>
    <t xml:space="preserve">08236           </t>
  </si>
  <si>
    <t xml:space="preserve">08300           </t>
  </si>
  <si>
    <t xml:space="preserve">08400           </t>
  </si>
  <si>
    <t xml:space="preserve">091104          </t>
  </si>
  <si>
    <t xml:space="preserve">091105          </t>
  </si>
  <si>
    <t xml:space="preserve">091106          </t>
  </si>
  <si>
    <t xml:space="preserve">092122          </t>
  </si>
  <si>
    <t xml:space="preserve">092203          </t>
  </si>
  <si>
    <t xml:space="preserve">092204          </t>
  </si>
  <si>
    <t xml:space="preserve">092212          </t>
  </si>
  <si>
    <t xml:space="preserve">095101          </t>
  </si>
  <si>
    <t xml:space="preserve">09600           </t>
  </si>
  <si>
    <t xml:space="preserve">0960901         </t>
  </si>
  <si>
    <t xml:space="preserve">0960902         </t>
  </si>
  <si>
    <t xml:space="preserve">0980001         </t>
  </si>
  <si>
    <t xml:space="preserve">0980003         </t>
  </si>
  <si>
    <t xml:space="preserve">1012001         </t>
  </si>
  <si>
    <t xml:space="preserve">1012002         </t>
  </si>
  <si>
    <t xml:space="preserve">1012101         </t>
  </si>
  <si>
    <t xml:space="preserve">1012102         </t>
  </si>
  <si>
    <t xml:space="preserve">1020001         </t>
  </si>
  <si>
    <t xml:space="preserve">1020002         </t>
  </si>
  <si>
    <t xml:space="preserve">1020101         </t>
  </si>
  <si>
    <t xml:space="preserve">1020105         </t>
  </si>
  <si>
    <t xml:space="preserve">104020002       </t>
  </si>
  <si>
    <t xml:space="preserve">104020003       </t>
  </si>
  <si>
    <t xml:space="preserve">104020004       </t>
  </si>
  <si>
    <t xml:space="preserve">104020005       </t>
  </si>
  <si>
    <t xml:space="preserve">104020006       </t>
  </si>
  <si>
    <t xml:space="preserve">104020007       </t>
  </si>
  <si>
    <t xml:space="preserve">104020008       </t>
  </si>
  <si>
    <t xml:space="preserve">104020009       </t>
  </si>
  <si>
    <t xml:space="preserve">104020011       </t>
  </si>
  <si>
    <t xml:space="preserve">104021          </t>
  </si>
  <si>
    <t xml:space="preserve">1070001         </t>
  </si>
  <si>
    <t xml:space="preserve">1070002         </t>
  </si>
  <si>
    <t xml:space="preserve">10701           </t>
  </si>
  <si>
    <t xml:space="preserve">1070201         </t>
  </si>
  <si>
    <t xml:space="preserve">1070203         </t>
  </si>
  <si>
    <t xml:space="preserve">1090001         </t>
  </si>
  <si>
    <t xml:space="preserve">1090002         </t>
  </si>
  <si>
    <t xml:space="preserve">1090003         </t>
  </si>
  <si>
    <t xml:space="preserve">1090004         </t>
  </si>
  <si>
    <t>lisa 1</t>
  </si>
  <si>
    <t>kinnitatud Rakvere linnavolikogu</t>
  </si>
  <si>
    <t>lisa 2</t>
  </si>
  <si>
    <t>LIKVIIDSETE VARADE MUUTUS</t>
  </si>
  <si>
    <t xml:space="preserve">01              </t>
  </si>
  <si>
    <t xml:space="preserve">03              </t>
  </si>
  <si>
    <t xml:space="preserve">04              </t>
  </si>
  <si>
    <t xml:space="preserve">05              </t>
  </si>
  <si>
    <t xml:space="preserve">06              </t>
  </si>
  <si>
    <t xml:space="preserve">07              </t>
  </si>
  <si>
    <t xml:space="preserve">08              </t>
  </si>
  <si>
    <t xml:space="preserve">0810205         </t>
  </si>
  <si>
    <t xml:space="preserve">0820203         </t>
  </si>
  <si>
    <t xml:space="preserve">09              </t>
  </si>
  <si>
    <t xml:space="preserve">092123          </t>
  </si>
  <si>
    <t xml:space="preserve">10              </t>
  </si>
  <si>
    <t xml:space="preserve">1040001         </t>
  </si>
  <si>
    <t xml:space="preserve">1040002         </t>
  </si>
  <si>
    <t>Sh Mittetulundusühing Viru Bull</t>
  </si>
  <si>
    <t>sh RAKVERE VÕRKPALLIKLUBI</t>
  </si>
  <si>
    <t>sh MTÜ RAKVERE JK TARVAS</t>
  </si>
  <si>
    <t>sh Mittetulundusühing Kammerkoor SOLARE</t>
  </si>
  <si>
    <t>sh Mittetulundusühing Rakvere Linnaorkester</t>
  </si>
  <si>
    <t>sh Mittetulundusühing KaRakTer</t>
  </si>
  <si>
    <t>sh Mittetulundusühing Tarvanpää Selts</t>
  </si>
  <si>
    <t>sh Linnavalitsus</t>
  </si>
  <si>
    <t xml:space="preserve">1012103         </t>
  </si>
  <si>
    <t>TEGEVUSALADE KULUD INVESTEERINGUTEGA KOKKU</t>
  </si>
  <si>
    <t>Eelarve maht</t>
  </si>
  <si>
    <r>
      <t>NÕUETE JA KOHUSTUSTE SALDODE MUUTUS</t>
    </r>
    <r>
      <rPr>
        <b/>
        <sz val="5"/>
        <rFont val="Times New Roman"/>
        <family val="1"/>
      </rPr>
      <t xml:space="preserve"> </t>
    </r>
    <r>
      <rPr>
        <b/>
        <sz val="7"/>
        <rFont val="Times New Roman"/>
        <family val="1"/>
      </rPr>
      <t>(tekkepõhise e/a korral) (+/-)</t>
    </r>
  </si>
  <si>
    <t>Kalmistud</t>
  </si>
  <si>
    <t>Tervisekeskus</t>
  </si>
  <si>
    <t>Spordikool</t>
  </si>
  <si>
    <t>Spordikeskus</t>
  </si>
  <si>
    <t>sh Kultuuri- ja Sporditoetused</t>
  </si>
  <si>
    <t>Kultuurikeskus</t>
  </si>
  <si>
    <t>Kultuuritoetused</t>
  </si>
  <si>
    <t>Vallimägi vabaõhukeskus</t>
  </si>
  <si>
    <t xml:space="preserve">091101          </t>
  </si>
  <si>
    <t>Rakvere Triinu Lasteaed</t>
  </si>
  <si>
    <t xml:space="preserve">091102          </t>
  </si>
  <si>
    <t>Rakvere Kungla Lasteaed</t>
  </si>
  <si>
    <t xml:space="preserve">091103          </t>
  </si>
  <si>
    <t>Rakvere Rohuaia Lasteaed</t>
  </si>
  <si>
    <t xml:space="preserve">092121          </t>
  </si>
  <si>
    <t>Rakvere Põhikool</t>
  </si>
  <si>
    <t xml:space="preserve">092201          </t>
  </si>
  <si>
    <t xml:space="preserve">092202          </t>
  </si>
  <si>
    <t>Täiskasvanute gümnaasiumikohtade ost</t>
  </si>
  <si>
    <t xml:space="preserve">095100          </t>
  </si>
  <si>
    <t>Rakvere Muusikakool</t>
  </si>
  <si>
    <t>Huvihariduse ostetud teenus</t>
  </si>
  <si>
    <t>Ühingute toetused ja üritused</t>
  </si>
  <si>
    <t>2019 eelarve täitmine</t>
  </si>
  <si>
    <t>2020 eelarve lõplik</t>
  </si>
  <si>
    <t>Linnavolikogu</t>
  </si>
  <si>
    <t>Linnavalitsus</t>
  </si>
  <si>
    <t>Perekonnaseisutoimingud</t>
  </si>
  <si>
    <t>MAJANDUS</t>
  </si>
  <si>
    <t>Liikluskorraldus</t>
  </si>
  <si>
    <t>Transpordikorraldus</t>
  </si>
  <si>
    <t>Reklaam</t>
  </si>
  <si>
    <t>KESKKONNAKAITSE</t>
  </si>
  <si>
    <t>Jäätmekäitlus</t>
  </si>
  <si>
    <t>Lammutustööd</t>
  </si>
  <si>
    <t>TERVISHOID</t>
  </si>
  <si>
    <t>Reketlonhall</t>
  </si>
  <si>
    <t>Sporditoetused</t>
  </si>
  <si>
    <t>Linnamalev</t>
  </si>
  <si>
    <t>HARIDUS</t>
  </si>
  <si>
    <t>Koolitransport</t>
  </si>
  <si>
    <t>Koduteenus</t>
  </si>
  <si>
    <t>Asenduskoduteenus</t>
  </si>
  <si>
    <t>Sünnitoetus</t>
  </si>
  <si>
    <t>Ranitsatoetus</t>
  </si>
  <si>
    <t>Matusetoetus</t>
  </si>
  <si>
    <t>Lastelaager</t>
  </si>
  <si>
    <t>Sotsiaalmaja</t>
  </si>
  <si>
    <t>Sotsiaalkeskus</t>
  </si>
  <si>
    <t>ÜLDISED VALITSUSSEKTORI TEENUSED</t>
  </si>
  <si>
    <t>Üldise loomuga ülekanded valitsussektoris</t>
  </si>
  <si>
    <t>AVALIK KORD JA JULGEOLEK</t>
  </si>
  <si>
    <t>Muu avalik kord ja julgeolek</t>
  </si>
  <si>
    <t>Rahandus- ja fiskaalpoliitika</t>
  </si>
  <si>
    <t>Pika tänava arendamine</t>
  </si>
  <si>
    <t>Rakvere Turismiinfokeskus</t>
  </si>
  <si>
    <t>Planeerimine- ja projekteerimine</t>
  </si>
  <si>
    <t>Muu majandus (sh majanduse haldus)</t>
  </si>
  <si>
    <t>Linnavara haldusosakond</t>
  </si>
  <si>
    <t>Sõiduteede puhastus</t>
  </si>
  <si>
    <t>Kõnniteede puhastus</t>
  </si>
  <si>
    <t>Heakord ja mänguväljakud</t>
  </si>
  <si>
    <t>Heakorra inventar ja keskkonnaparendamine</t>
  </si>
  <si>
    <t>ELAMU- JA KOMMUNAALMAJANDUS</t>
  </si>
  <si>
    <t>Tänavavalgustus elekter</t>
  </si>
  <si>
    <t>Tänavavalgustus remont ja hooldus</t>
  </si>
  <si>
    <t>Elamu- ja kommunaalmajanduse haldamine</t>
  </si>
  <si>
    <t>Hulkuvate loomadega seotud tegevus</t>
  </si>
  <si>
    <t>Üldhaigla teenused</t>
  </si>
  <si>
    <t>Noorsootöö üritused</t>
  </si>
  <si>
    <t>Vaba aja tegevused</t>
  </si>
  <si>
    <t>Lääne-Virumaa Keskraamatukogu</t>
  </si>
  <si>
    <t>Kunst (Kunstigalerii)</t>
  </si>
  <si>
    <t>Arvo Pärdi muusikamaja</t>
  </si>
  <si>
    <t>Lasteaiad ost muud residendid</t>
  </si>
  <si>
    <t>Lasteaiad ost kohaliku omavalitsuse üksused</t>
  </si>
  <si>
    <t>Põhikooli kohtade ost</t>
  </si>
  <si>
    <t>Töö- ja tehnoloogiakeskus</t>
  </si>
  <si>
    <t>Rakvere Gümnaasium</t>
  </si>
  <si>
    <t>Rakvere Reaalgümnaasium</t>
  </si>
  <si>
    <t>Gümnaasiumikohtade ost muudelt residentidelt</t>
  </si>
  <si>
    <t>Gümnaasiumikohtade ost kohalike omavalituse üksustelt</t>
  </si>
  <si>
    <t>Hariduse üritused (muud hariduse abiteenused)</t>
  </si>
  <si>
    <t>Hariduse halduskulud</t>
  </si>
  <si>
    <t>Puuetega inimeste Päevakeskus</t>
  </si>
  <si>
    <t>Puudega lapse hooldajatoetus</t>
  </si>
  <si>
    <t>Hooldajad (puuetega täiskasvanute hooldajad)</t>
  </si>
  <si>
    <t>Puuetega inimestele osutatav abi igapäevastes ülesannetes</t>
  </si>
  <si>
    <t>Hooldekodu eakatele</t>
  </si>
  <si>
    <t>Eakate päevakeskus</t>
  </si>
  <si>
    <t>Laste Päevakeskus</t>
  </si>
  <si>
    <t>Tugi- ja asenduskodu</t>
  </si>
  <si>
    <t>Huvihariduse omandamise toetus</t>
  </si>
  <si>
    <t>Tasuta koolitoit</t>
  </si>
  <si>
    <t>Sõidusoodustus õpilastele</t>
  </si>
  <si>
    <t>Hoidmistasu, lasteaiakoha vabastused</t>
  </si>
  <si>
    <t>Raske ja sügava puudega laste teenused</t>
  </si>
  <si>
    <t>Kodutute varjupaik</t>
  </si>
  <si>
    <t>Ühekordne toetus</t>
  </si>
  <si>
    <t>Toetus represseeritutele</t>
  </si>
  <si>
    <t>Sotsiaalosakonna halduskulu</t>
  </si>
  <si>
    <t>Omasteta surnute matmiskulud</t>
  </si>
  <si>
    <t>Sõidu- ja kõnniteedeehitus, remont</t>
  </si>
  <si>
    <t>SOTSIAALNE KAITSE</t>
  </si>
  <si>
    <t>Psüühiliste erivajadustega inimeste päevakeskus</t>
  </si>
  <si>
    <t>Sotsiaalteenuste arendamine Innove SA projekt</t>
  </si>
  <si>
    <t>Ujumise algõpe</t>
  </si>
  <si>
    <t>VABAAEG, KULTUUR, RELIGIOON</t>
  </si>
  <si>
    <t>2021 muutus 2020</t>
  </si>
  <si>
    <t>Laste päevahoid</t>
  </si>
  <si>
    <t>2021 eelarve</t>
  </si>
  <si>
    <t>2021 lisa eelarve</t>
  </si>
  <si>
    <t xml:space="preserve">2021 lõplik eelarve </t>
  </si>
  <si>
    <t>0810206</t>
  </si>
  <si>
    <t>Jalgpallihall</t>
  </si>
  <si>
    <t>Ettevõtlus ja arendusprojektid (end Tööstusalade arendamine)</t>
  </si>
  <si>
    <t>2021 lisaeelarve</t>
  </si>
  <si>
    <t>RE Hariduse üldkulu</t>
  </si>
  <si>
    <t>muudatuste ettepanekud</t>
  </si>
  <si>
    <t>21.04.2021. a määrusega nr 6</t>
  </si>
  <si>
    <t>2021 2. lisaeelarve</t>
  </si>
  <si>
    <t xml:space="preserve">2021 eelarve </t>
  </si>
  <si>
    <t xml:space="preserve">06.10.2021. a määrusega nr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</si>
</sst>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color indexed="8"/>
      <name val="Times New Roman"/>
      <family val="1"/>
      <charset val="186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8"/>
      <color indexed="8"/>
      <name val="Times New Roman"/>
      <family val="1"/>
      <charset val="186"/>
    </font>
    <font>
      <sz val="8"/>
      <color indexed="8"/>
      <name val="Times New Roman"/>
      <family val="1"/>
      <charset val="186"/>
    </font>
    <font>
      <b/>
      <sz val="8"/>
      <name val="Times New Roman"/>
      <family val="1"/>
      <charset val="186"/>
    </font>
    <font>
      <sz val="8"/>
      <name val="Times New Roman"/>
      <family val="1"/>
      <charset val="186"/>
    </font>
    <font>
      <sz val="10"/>
      <name val="Arial"/>
      <family val="2"/>
      <charset val="186"/>
    </font>
    <font>
      <b/>
      <sz val="10"/>
      <name val="Times New Roman"/>
      <family val="1"/>
    </font>
    <font>
      <b/>
      <sz val="8"/>
      <color indexed="81"/>
      <name val="Tahoma"/>
      <family val="2"/>
      <charset val="186"/>
    </font>
    <font>
      <sz val="8"/>
      <color indexed="81"/>
      <name val="Tahoma"/>
      <family val="2"/>
      <charset val="186"/>
    </font>
    <font>
      <b/>
      <sz val="10"/>
      <color indexed="8"/>
      <name val="Times New Roman"/>
      <family val="1"/>
    </font>
    <font>
      <b/>
      <sz val="5"/>
      <name val="Times New Roman"/>
      <family val="1"/>
    </font>
    <font>
      <b/>
      <sz val="7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</font>
    <font>
      <b/>
      <sz val="11"/>
      <color indexed="8"/>
      <name val="Times New Roman"/>
      <family val="1"/>
    </font>
    <font>
      <sz val="11"/>
      <color rgb="FF000000"/>
      <name val="Times New Roman"/>
      <family val="1"/>
    </font>
    <font>
      <sz val="9"/>
      <color theme="1"/>
      <name val="Calibri"/>
      <family val="2"/>
      <charset val="186"/>
      <scheme val="minor"/>
    </font>
    <font>
      <b/>
      <sz val="11"/>
      <name val="Times New Roman"/>
      <family val="1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9" fillId="0" borderId="0"/>
  </cellStyleXfs>
  <cellXfs count="152">
    <xf numFmtId="0" fontId="0" fillId="0" borderId="0" xfId="0"/>
    <xf numFmtId="0" fontId="4" fillId="0" borderId="0" xfId="2" applyFont="1" applyFill="1" applyBorder="1" applyAlignment="1" applyProtection="1">
      <alignment horizontal="left"/>
      <protection locked="0"/>
    </xf>
    <xf numFmtId="0" fontId="4" fillId="0" borderId="0" xfId="2" applyFont="1" applyFill="1" applyBorder="1" applyProtection="1">
      <protection locked="0"/>
    </xf>
    <xf numFmtId="0" fontId="3" fillId="0" borderId="0" xfId="2" applyFont="1" applyFill="1" applyBorder="1" applyProtection="1">
      <protection locked="0"/>
    </xf>
    <xf numFmtId="4" fontId="2" fillId="0" borderId="0" xfId="1" applyNumberFormat="1" applyFont="1" applyBorder="1" applyAlignment="1" applyProtection="1">
      <protection locked="0"/>
    </xf>
    <xf numFmtId="0" fontId="3" fillId="0" borderId="5" xfId="1" applyFont="1" applyBorder="1" applyAlignment="1">
      <alignment horizontal="left"/>
    </xf>
    <xf numFmtId="0" fontId="4" fillId="0" borderId="6" xfId="2" applyFont="1" applyFill="1" applyBorder="1" applyAlignment="1">
      <alignment horizontal="left"/>
    </xf>
    <xf numFmtId="0" fontId="4" fillId="0" borderId="2" xfId="2" applyFont="1" applyFill="1" applyBorder="1"/>
    <xf numFmtId="0" fontId="4" fillId="0" borderId="4" xfId="1" applyFont="1" applyFill="1" applyBorder="1" applyAlignment="1">
      <alignment horizontal="left"/>
    </xf>
    <xf numFmtId="0" fontId="4" fillId="0" borderId="6" xfId="2" applyFont="1" applyFill="1" applyBorder="1"/>
    <xf numFmtId="0" fontId="3" fillId="0" borderId="1" xfId="2" applyFont="1" applyFill="1" applyBorder="1" applyAlignment="1">
      <alignment horizontal="left"/>
    </xf>
    <xf numFmtId="0" fontId="3" fillId="0" borderId="2" xfId="2" applyFont="1" applyFill="1" applyBorder="1" applyAlignment="1">
      <alignment horizontal="left"/>
    </xf>
    <xf numFmtId="0" fontId="3" fillId="0" borderId="0" xfId="2" applyFont="1" applyFill="1" applyBorder="1"/>
    <xf numFmtId="0" fontId="3" fillId="0" borderId="10" xfId="2" applyFont="1" applyFill="1" applyBorder="1" applyAlignment="1">
      <alignment horizontal="left"/>
    </xf>
    <xf numFmtId="0" fontId="3" fillId="0" borderId="0" xfId="2" applyFont="1" applyFill="1" applyBorder="1" applyAlignment="1">
      <alignment horizontal="left"/>
    </xf>
    <xf numFmtId="0" fontId="3" fillId="0" borderId="3" xfId="2" applyFont="1" applyFill="1" applyBorder="1" applyAlignment="1">
      <alignment horizontal="left"/>
    </xf>
    <xf numFmtId="0" fontId="3" fillId="0" borderId="0" xfId="1" applyFont="1" applyFill="1" applyBorder="1"/>
    <xf numFmtId="0" fontId="4" fillId="0" borderId="5" xfId="2" applyFont="1" applyFill="1" applyBorder="1" applyAlignment="1">
      <alignment horizontal="left"/>
    </xf>
    <xf numFmtId="3" fontId="6" fillId="0" borderId="8" xfId="2" applyNumberFormat="1" applyFont="1" applyFill="1" applyBorder="1" applyAlignment="1" applyProtection="1"/>
    <xf numFmtId="3" fontId="6" fillId="0" borderId="9" xfId="2" applyNumberFormat="1" applyFont="1" applyFill="1" applyBorder="1" applyAlignment="1" applyProtection="1">
      <protection locked="0"/>
    </xf>
    <xf numFmtId="0" fontId="3" fillId="0" borderId="4" xfId="2" applyFont="1" applyFill="1" applyBorder="1" applyAlignment="1">
      <alignment horizontal="left"/>
    </xf>
    <xf numFmtId="0" fontId="3" fillId="0" borderId="4" xfId="1" applyFont="1" applyFill="1" applyBorder="1"/>
    <xf numFmtId="3" fontId="6" fillId="0" borderId="11" xfId="2" applyNumberFormat="1" applyFont="1" applyFill="1" applyBorder="1" applyAlignment="1" applyProtection="1"/>
    <xf numFmtId="0" fontId="2" fillId="0" borderId="0" xfId="2" applyFont="1" applyFill="1" applyBorder="1"/>
    <xf numFmtId="0" fontId="3" fillId="0" borderId="4" xfId="2" applyFont="1" applyFill="1" applyBorder="1"/>
    <xf numFmtId="0" fontId="3" fillId="0" borderId="3" xfId="1" applyFont="1" applyBorder="1" applyAlignment="1">
      <alignment horizontal="left"/>
    </xf>
    <xf numFmtId="0" fontId="4" fillId="0" borderId="4" xfId="2" applyFont="1" applyFill="1" applyBorder="1" applyAlignment="1">
      <alignment horizontal="left"/>
    </xf>
    <xf numFmtId="0" fontId="4" fillId="0" borderId="4" xfId="2" applyFont="1" applyFill="1" applyBorder="1"/>
    <xf numFmtId="0" fontId="3" fillId="0" borderId="5" xfId="2" applyFont="1" applyFill="1" applyBorder="1" applyAlignment="1">
      <alignment horizontal="left"/>
    </xf>
    <xf numFmtId="0" fontId="3" fillId="0" borderId="2" xfId="2" applyFont="1" applyFill="1" applyBorder="1"/>
    <xf numFmtId="0" fontId="3" fillId="0" borderId="0" xfId="2" applyFont="1" applyFill="1" applyBorder="1" applyAlignment="1"/>
    <xf numFmtId="0" fontId="2" fillId="0" borderId="3" xfId="2" applyFont="1" applyFill="1" applyBorder="1" applyAlignment="1">
      <alignment horizontal="left"/>
    </xf>
    <xf numFmtId="0" fontId="2" fillId="0" borderId="4" xfId="2" applyFont="1" applyFill="1" applyBorder="1" applyAlignment="1">
      <alignment horizontal="left"/>
    </xf>
    <xf numFmtId="0" fontId="2" fillId="0" borderId="4" xfId="2" applyFont="1" applyFill="1" applyBorder="1"/>
    <xf numFmtId="3" fontId="7" fillId="0" borderId="11" xfId="1" applyNumberFormat="1" applyFont="1" applyFill="1" applyBorder="1"/>
    <xf numFmtId="0" fontId="4" fillId="0" borderId="6" xfId="1" applyFont="1" applyFill="1" applyBorder="1" applyAlignment="1">
      <alignment horizontal="left"/>
    </xf>
    <xf numFmtId="0" fontId="3" fillId="0" borderId="6" xfId="1" applyFont="1" applyFill="1" applyBorder="1"/>
    <xf numFmtId="3" fontId="7" fillId="0" borderId="7" xfId="1" applyNumberFormat="1" applyFont="1" applyBorder="1"/>
    <xf numFmtId="3" fontId="6" fillId="0" borderId="9" xfId="2" applyNumberFormat="1" applyFont="1" applyFill="1" applyBorder="1" applyAlignment="1" applyProtection="1"/>
    <xf numFmtId="49" fontId="3" fillId="0" borderId="10" xfId="2" applyNumberFormat="1" applyFont="1" applyFill="1" applyBorder="1" applyAlignment="1">
      <alignment horizontal="left"/>
    </xf>
    <xf numFmtId="0" fontId="3" fillId="0" borderId="0" xfId="1" applyFont="1" applyFill="1" applyBorder="1" applyAlignment="1">
      <alignment horizontal="left"/>
    </xf>
    <xf numFmtId="3" fontId="8" fillId="0" borderId="9" xfId="1" applyNumberFormat="1" applyFont="1" applyBorder="1"/>
    <xf numFmtId="0" fontId="3" fillId="0" borderId="10" xfId="1" applyFont="1" applyFill="1" applyBorder="1" applyAlignment="1">
      <alignment horizontal="left"/>
    </xf>
    <xf numFmtId="3" fontId="6" fillId="0" borderId="11" xfId="2" applyNumberFormat="1" applyFont="1" applyFill="1" applyBorder="1" applyAlignment="1" applyProtection="1">
      <protection locked="0"/>
    </xf>
    <xf numFmtId="0" fontId="3" fillId="0" borderId="6" xfId="2" applyFont="1" applyFill="1" applyBorder="1"/>
    <xf numFmtId="3" fontId="7" fillId="0" borderId="7" xfId="1" applyNumberFormat="1" applyFont="1" applyFill="1" applyBorder="1"/>
    <xf numFmtId="49" fontId="3" fillId="0" borderId="1" xfId="2" applyNumberFormat="1" applyFont="1" applyFill="1" applyBorder="1" applyAlignment="1">
      <alignment horizontal="left"/>
    </xf>
    <xf numFmtId="49" fontId="3" fillId="0" borderId="2" xfId="2" applyNumberFormat="1" applyFont="1" applyFill="1" applyBorder="1" applyAlignment="1">
      <alignment horizontal="left"/>
    </xf>
    <xf numFmtId="49" fontId="3" fillId="0" borderId="3" xfId="2" applyNumberFormat="1" applyFont="1" applyFill="1" applyBorder="1" applyAlignment="1">
      <alignment horizontal="left"/>
    </xf>
    <xf numFmtId="49" fontId="3" fillId="0" borderId="4" xfId="2" applyNumberFormat="1" applyFont="1" applyFill="1" applyBorder="1" applyAlignment="1">
      <alignment horizontal="left"/>
    </xf>
    <xf numFmtId="3" fontId="8" fillId="0" borderId="11" xfId="1" applyNumberFormat="1" applyFont="1" applyBorder="1"/>
    <xf numFmtId="3" fontId="5" fillId="0" borderId="11" xfId="2" applyNumberFormat="1" applyFont="1" applyFill="1" applyBorder="1" applyAlignment="1" applyProtection="1"/>
    <xf numFmtId="3" fontId="0" fillId="0" borderId="0" xfId="0" applyNumberFormat="1"/>
    <xf numFmtId="0" fontId="0" fillId="0" borderId="0" xfId="0" applyBorder="1"/>
    <xf numFmtId="0" fontId="0" fillId="0" borderId="0" xfId="0" applyAlignment="1">
      <alignment horizontal="right"/>
    </xf>
    <xf numFmtId="3" fontId="5" fillId="0" borderId="8" xfId="2" applyNumberFormat="1" applyFont="1" applyFill="1" applyBorder="1" applyAlignment="1" applyProtection="1"/>
    <xf numFmtId="3" fontId="5" fillId="0" borderId="7" xfId="2" applyNumberFormat="1" applyFont="1" applyFill="1" applyBorder="1" applyAlignment="1" applyProtection="1"/>
    <xf numFmtId="3" fontId="6" fillId="0" borderId="9" xfId="2" applyNumberFormat="1" applyFont="1" applyFill="1" applyBorder="1" applyProtection="1">
      <protection locked="0"/>
    </xf>
    <xf numFmtId="3" fontId="6" fillId="0" borderId="8" xfId="2" applyNumberFormat="1" applyFont="1" applyFill="1" applyBorder="1" applyAlignment="1" applyProtection="1">
      <protection locked="0"/>
    </xf>
    <xf numFmtId="0" fontId="10" fillId="0" borderId="5" xfId="1" applyFont="1" applyBorder="1" applyAlignment="1">
      <alignment horizontal="left"/>
    </xf>
    <xf numFmtId="0" fontId="10" fillId="0" borderId="6" xfId="2" applyFont="1" applyFill="1" applyBorder="1" applyAlignment="1" applyProtection="1">
      <alignment horizontal="left"/>
      <protection locked="0"/>
    </xf>
    <xf numFmtId="0" fontId="10" fillId="0" borderId="6" xfId="2" applyFont="1" applyFill="1" applyBorder="1" applyProtection="1">
      <protection locked="0"/>
    </xf>
    <xf numFmtId="4" fontId="13" fillId="0" borderId="7" xfId="2" applyNumberFormat="1" applyFont="1" applyFill="1" applyBorder="1" applyAlignment="1" applyProtection="1">
      <alignment wrapText="1"/>
      <protection locked="0"/>
    </xf>
    <xf numFmtId="4" fontId="0" fillId="0" borderId="0" xfId="0" applyNumberFormat="1"/>
    <xf numFmtId="49" fontId="16" fillId="0" borderId="14" xfId="0" applyNumberFormat="1" applyFont="1" applyFill="1" applyBorder="1" applyAlignment="1" applyProtection="1">
      <alignment horizontal="center" wrapText="1"/>
      <protection locked="0"/>
    </xf>
    <xf numFmtId="0" fontId="16" fillId="0" borderId="14" xfId="0" applyFont="1" applyFill="1" applyBorder="1" applyProtection="1">
      <protection locked="0"/>
    </xf>
    <xf numFmtId="3" fontId="16" fillId="0" borderId="14" xfId="0" applyNumberFormat="1" applyFont="1" applyFill="1" applyBorder="1" applyProtection="1">
      <protection locked="0"/>
    </xf>
    <xf numFmtId="0" fontId="17" fillId="0" borderId="14" xfId="0" applyFont="1" applyFill="1" applyBorder="1" applyProtection="1">
      <protection locked="0"/>
    </xf>
    <xf numFmtId="3" fontId="17" fillId="0" borderId="14" xfId="0" applyNumberFormat="1" applyFont="1" applyFill="1" applyBorder="1" applyProtection="1">
      <protection locked="0"/>
    </xf>
    <xf numFmtId="3" fontId="17" fillId="0" borderId="14" xfId="0" applyNumberFormat="1" applyFont="1" applyBorder="1" applyProtection="1">
      <protection locked="0"/>
    </xf>
    <xf numFmtId="0" fontId="18" fillId="0" borderId="14" xfId="0" applyFont="1" applyFill="1" applyBorder="1" applyProtection="1">
      <protection locked="0"/>
    </xf>
    <xf numFmtId="3" fontId="18" fillId="0" borderId="14" xfId="0" applyNumberFormat="1" applyFont="1" applyFill="1" applyBorder="1" applyProtection="1">
      <protection locked="0"/>
    </xf>
    <xf numFmtId="0" fontId="17" fillId="0" borderId="0" xfId="0" applyFont="1" applyFill="1"/>
    <xf numFmtId="0" fontId="17" fillId="0" borderId="0" xfId="0" applyFont="1" applyFill="1" applyAlignment="1">
      <alignment horizontal="right"/>
    </xf>
    <xf numFmtId="0" fontId="17" fillId="0" borderId="0" xfId="0" applyFont="1"/>
    <xf numFmtId="4" fontId="19" fillId="0" borderId="14" xfId="2" applyNumberFormat="1" applyFont="1" applyFill="1" applyBorder="1" applyAlignment="1" applyProtection="1">
      <alignment wrapText="1"/>
      <protection locked="0"/>
    </xf>
    <xf numFmtId="4" fontId="21" fillId="0" borderId="0" xfId="0" applyNumberFormat="1" applyFont="1"/>
    <xf numFmtId="3" fontId="17" fillId="2" borderId="14" xfId="0" applyNumberFormat="1" applyFont="1" applyFill="1" applyBorder="1" applyProtection="1">
      <protection locked="0"/>
    </xf>
    <xf numFmtId="3" fontId="18" fillId="2" borderId="14" xfId="0" applyNumberFormat="1" applyFont="1" applyFill="1" applyBorder="1" applyProtection="1">
      <protection locked="0"/>
    </xf>
    <xf numFmtId="0" fontId="0" fillId="0" borderId="0" xfId="0" applyFill="1" applyAlignment="1">
      <alignment horizontal="right"/>
    </xf>
    <xf numFmtId="4" fontId="13" fillId="0" borderId="7" xfId="2" applyNumberFormat="1" applyFont="1" applyBorder="1" applyAlignment="1" applyProtection="1">
      <alignment wrapText="1"/>
      <protection locked="0"/>
    </xf>
    <xf numFmtId="3" fontId="5" fillId="0" borderId="8" xfId="2" applyNumberFormat="1" applyFont="1" applyBorder="1"/>
    <xf numFmtId="3" fontId="5" fillId="0" borderId="16" xfId="2" applyNumberFormat="1" applyFont="1" applyBorder="1"/>
    <xf numFmtId="3" fontId="5" fillId="0" borderId="7" xfId="2" applyNumberFormat="1" applyFont="1" applyBorder="1"/>
    <xf numFmtId="3" fontId="5" fillId="0" borderId="15" xfId="2" applyNumberFormat="1" applyFont="1" applyBorder="1"/>
    <xf numFmtId="3" fontId="6" fillId="0" borderId="9" xfId="2" applyNumberFormat="1" applyFont="1" applyBorder="1"/>
    <xf numFmtId="3" fontId="6" fillId="0" borderId="12" xfId="2" applyNumberFormat="1" applyFont="1" applyBorder="1"/>
    <xf numFmtId="3" fontId="6" fillId="0" borderId="9" xfId="2" applyNumberFormat="1" applyFont="1" applyBorder="1" applyProtection="1">
      <protection locked="0"/>
    </xf>
    <xf numFmtId="3" fontId="6" fillId="0" borderId="12" xfId="2" applyNumberFormat="1" applyFont="1" applyBorder="1" applyProtection="1">
      <protection locked="0"/>
    </xf>
    <xf numFmtId="3" fontId="6" fillId="0" borderId="11" xfId="2" applyNumberFormat="1" applyFont="1" applyBorder="1"/>
    <xf numFmtId="3" fontId="5" fillId="0" borderId="11" xfId="2" applyNumberFormat="1" applyFont="1" applyBorder="1"/>
    <xf numFmtId="3" fontId="5" fillId="0" borderId="13" xfId="2" applyNumberFormat="1" applyFont="1" applyBorder="1"/>
    <xf numFmtId="3" fontId="6" fillId="0" borderId="8" xfId="2" applyNumberFormat="1" applyFont="1" applyBorder="1" applyProtection="1">
      <protection locked="0"/>
    </xf>
    <xf numFmtId="3" fontId="6" fillId="0" borderId="16" xfId="2" applyNumberFormat="1" applyFont="1" applyBorder="1" applyProtection="1">
      <protection locked="0"/>
    </xf>
    <xf numFmtId="3" fontId="6" fillId="0" borderId="8" xfId="2" applyNumberFormat="1" applyFont="1" applyBorder="1"/>
    <xf numFmtId="3" fontId="6" fillId="0" borderId="11" xfId="2" applyNumberFormat="1" applyFont="1" applyBorder="1" applyProtection="1">
      <protection locked="0"/>
    </xf>
    <xf numFmtId="3" fontId="7" fillId="0" borderId="11" xfId="1" applyNumberFormat="1" applyFont="1" applyBorder="1"/>
    <xf numFmtId="3" fontId="7" fillId="0" borderId="13" xfId="1" applyNumberFormat="1" applyFont="1" applyBorder="1"/>
    <xf numFmtId="3" fontId="7" fillId="0" borderId="15" xfId="1" applyNumberFormat="1" applyFont="1" applyBorder="1"/>
    <xf numFmtId="3" fontId="7" fillId="0" borderId="18" xfId="1" applyNumberFormat="1" applyFont="1" applyBorder="1"/>
    <xf numFmtId="3" fontId="7" fillId="0" borderId="17" xfId="1" applyNumberFormat="1" applyFont="1" applyBorder="1"/>
    <xf numFmtId="3" fontId="5" fillId="0" borderId="18" xfId="2" applyNumberFormat="1" applyFont="1" applyBorder="1"/>
    <xf numFmtId="3" fontId="5" fillId="0" borderId="17" xfId="2" applyNumberFormat="1" applyFont="1" applyBorder="1"/>
    <xf numFmtId="49" fontId="17" fillId="0" borderId="14" xfId="0" applyNumberFormat="1" applyFont="1" applyFill="1" applyBorder="1" applyProtection="1">
      <protection locked="0"/>
    </xf>
    <xf numFmtId="3" fontId="22" fillId="0" borderId="14" xfId="0" applyNumberFormat="1" applyFont="1" applyFill="1" applyBorder="1" applyProtection="1">
      <protection locked="0"/>
    </xf>
    <xf numFmtId="4" fontId="13" fillId="0" borderId="19" xfId="2" applyNumberFormat="1" applyFont="1" applyFill="1" applyBorder="1" applyAlignment="1" applyProtection="1">
      <alignment wrapText="1"/>
      <protection locked="0"/>
    </xf>
    <xf numFmtId="3" fontId="5" fillId="0" borderId="20" xfId="2" applyNumberFormat="1" applyFont="1" applyFill="1" applyBorder="1" applyAlignment="1" applyProtection="1"/>
    <xf numFmtId="3" fontId="5" fillId="0" borderId="19" xfId="2" applyNumberFormat="1" applyFont="1" applyFill="1" applyBorder="1" applyAlignment="1" applyProtection="1"/>
    <xf numFmtId="3" fontId="6" fillId="0" borderId="21" xfId="2" applyNumberFormat="1" applyFont="1" applyFill="1" applyBorder="1" applyAlignment="1" applyProtection="1"/>
    <xf numFmtId="3" fontId="6" fillId="0" borderId="21" xfId="2" applyNumberFormat="1" applyFont="1" applyFill="1" applyBorder="1" applyAlignment="1" applyProtection="1">
      <protection locked="0"/>
    </xf>
    <xf numFmtId="3" fontId="6" fillId="0" borderId="21" xfId="2" applyNumberFormat="1" applyFont="1" applyFill="1" applyBorder="1" applyProtection="1">
      <protection locked="0"/>
    </xf>
    <xf numFmtId="3" fontId="6" fillId="0" borderId="18" xfId="2" applyNumberFormat="1" applyFont="1" applyFill="1" applyBorder="1" applyAlignment="1" applyProtection="1"/>
    <xf numFmtId="3" fontId="5" fillId="0" borderId="18" xfId="2" applyNumberFormat="1" applyFont="1" applyFill="1" applyBorder="1" applyAlignment="1" applyProtection="1"/>
    <xf numFmtId="3" fontId="6" fillId="0" borderId="20" xfId="2" applyNumberFormat="1" applyFont="1" applyFill="1" applyBorder="1" applyAlignment="1" applyProtection="1">
      <protection locked="0"/>
    </xf>
    <xf numFmtId="3" fontId="6" fillId="0" borderId="20" xfId="2" applyNumberFormat="1" applyFont="1" applyFill="1" applyBorder="1" applyAlignment="1" applyProtection="1"/>
    <xf numFmtId="3" fontId="6" fillId="0" borderId="18" xfId="2" applyNumberFormat="1" applyFont="1" applyFill="1" applyBorder="1" applyAlignment="1" applyProtection="1">
      <protection locked="0"/>
    </xf>
    <xf numFmtId="3" fontId="7" fillId="0" borderId="18" xfId="1" applyNumberFormat="1" applyFont="1" applyFill="1" applyBorder="1"/>
    <xf numFmtId="3" fontId="7" fillId="0" borderId="19" xfId="1" applyNumberFormat="1" applyFont="1" applyFill="1" applyBorder="1"/>
    <xf numFmtId="3" fontId="8" fillId="0" borderId="21" xfId="1" applyNumberFormat="1" applyFont="1" applyFill="1" applyBorder="1"/>
    <xf numFmtId="3" fontId="8" fillId="0" borderId="18" xfId="1" applyNumberFormat="1" applyFont="1" applyFill="1" applyBorder="1"/>
    <xf numFmtId="0" fontId="16" fillId="0" borderId="14" xfId="0" applyFont="1" applyFill="1" applyBorder="1" applyAlignment="1" applyProtection="1">
      <protection locked="0"/>
    </xf>
    <xf numFmtId="0" fontId="20" fillId="0" borderId="14" xfId="0" applyFont="1" applyFill="1" applyBorder="1"/>
    <xf numFmtId="0" fontId="17" fillId="0" borderId="14" xfId="0" applyFont="1" applyFill="1" applyBorder="1"/>
    <xf numFmtId="3" fontId="5" fillId="0" borderId="19" xfId="2" applyNumberFormat="1" applyFont="1" applyBorder="1"/>
    <xf numFmtId="3" fontId="6" fillId="0" borderId="21" xfId="2" applyNumberFormat="1" applyFont="1" applyBorder="1"/>
    <xf numFmtId="3" fontId="6" fillId="0" borderId="21" xfId="2" applyNumberFormat="1" applyFont="1" applyBorder="1" applyProtection="1">
      <protection locked="0"/>
    </xf>
    <xf numFmtId="3" fontId="6" fillId="0" borderId="20" xfId="2" applyNumberFormat="1" applyFont="1" applyBorder="1" applyProtection="1">
      <protection locked="0"/>
    </xf>
    <xf numFmtId="3" fontId="7" fillId="0" borderId="19" xfId="1" applyNumberFormat="1" applyFont="1" applyBorder="1"/>
    <xf numFmtId="3" fontId="8" fillId="0" borderId="21" xfId="1" applyNumberFormat="1" applyFont="1" applyBorder="1"/>
    <xf numFmtId="3" fontId="23" fillId="0" borderId="14" xfId="0" applyNumberFormat="1" applyFont="1" applyBorder="1" applyAlignment="1" applyProtection="1">
      <alignment horizontal="center" wrapText="1"/>
      <protection locked="0"/>
    </xf>
    <xf numFmtId="3" fontId="5" fillId="0" borderId="20" xfId="2" applyNumberFormat="1" applyFont="1" applyBorder="1"/>
    <xf numFmtId="3" fontId="5" fillId="0" borderId="5" xfId="2" applyNumberFormat="1" applyFont="1" applyBorder="1"/>
    <xf numFmtId="3" fontId="7" fillId="0" borderId="5" xfId="1" applyNumberFormat="1" applyFont="1" applyBorder="1"/>
    <xf numFmtId="3" fontId="6" fillId="0" borderId="0" xfId="2" applyNumberFormat="1" applyFont="1" applyBorder="1"/>
    <xf numFmtId="3" fontId="6" fillId="0" borderId="0" xfId="2" applyNumberFormat="1" applyFont="1" applyBorder="1" applyProtection="1">
      <protection locked="0"/>
    </xf>
    <xf numFmtId="4" fontId="13" fillId="0" borderId="19" xfId="2" applyNumberFormat="1" applyFont="1" applyBorder="1" applyAlignment="1" applyProtection="1">
      <alignment wrapText="1"/>
      <protection locked="0"/>
    </xf>
    <xf numFmtId="3" fontId="6" fillId="0" borderId="18" xfId="2" applyNumberFormat="1" applyFont="1" applyBorder="1"/>
    <xf numFmtId="3" fontId="6" fillId="0" borderId="18" xfId="2" applyNumberFormat="1" applyFont="1" applyBorder="1" applyProtection="1">
      <protection locked="0"/>
    </xf>
    <xf numFmtId="4" fontId="13" fillId="0" borderId="22" xfId="2" applyNumberFormat="1" applyFont="1" applyBorder="1" applyAlignment="1" applyProtection="1">
      <alignment wrapText="1"/>
      <protection locked="0"/>
    </xf>
    <xf numFmtId="3" fontId="5" fillId="0" borderId="23" xfId="2" applyNumberFormat="1" applyFont="1" applyBorder="1"/>
    <xf numFmtId="3" fontId="5" fillId="0" borderId="22" xfId="2" applyNumberFormat="1" applyFont="1" applyBorder="1"/>
    <xf numFmtId="3" fontId="5" fillId="0" borderId="6" xfId="2" applyNumberFormat="1" applyFont="1" applyBorder="1"/>
    <xf numFmtId="3" fontId="6" fillId="0" borderId="24" xfId="2" applyNumberFormat="1" applyFont="1" applyBorder="1"/>
    <xf numFmtId="3" fontId="5" fillId="0" borderId="4" xfId="2" applyNumberFormat="1" applyFont="1" applyBorder="1"/>
    <xf numFmtId="3" fontId="5" fillId="0" borderId="24" xfId="2" applyNumberFormat="1" applyFont="1" applyBorder="1"/>
    <xf numFmtId="3" fontId="6" fillId="0" borderId="2" xfId="2" applyNumberFormat="1" applyFont="1" applyBorder="1" applyProtection="1">
      <protection locked="0"/>
    </xf>
    <xf numFmtId="3" fontId="6" fillId="0" borderId="24" xfId="2" applyNumberFormat="1" applyFont="1" applyBorder="1" applyProtection="1">
      <protection locked="0"/>
    </xf>
    <xf numFmtId="3" fontId="7" fillId="0" borderId="4" xfId="1" applyNumberFormat="1" applyFont="1" applyBorder="1"/>
    <xf numFmtId="3" fontId="7" fillId="0" borderId="22" xfId="1" applyNumberFormat="1" applyFont="1" applyBorder="1"/>
    <xf numFmtId="3" fontId="8" fillId="0" borderId="0" xfId="1" applyNumberFormat="1" applyFont="1" applyBorder="1"/>
    <xf numFmtId="3" fontId="7" fillId="0" borderId="6" xfId="1" applyNumberFormat="1" applyFont="1" applyBorder="1"/>
    <xf numFmtId="0" fontId="16" fillId="0" borderId="14" xfId="0" applyFont="1" applyFill="1" applyBorder="1" applyAlignment="1" applyProtection="1">
      <alignment horizontal="center" wrapText="1"/>
      <protection locked="0"/>
    </xf>
  </cellXfs>
  <cellStyles count="4">
    <cellStyle name="Normaallaad" xfId="0" builtinId="0"/>
    <cellStyle name="Normal 2" xfId="1"/>
    <cellStyle name="Normal 2 2" xfId="3"/>
    <cellStyle name="Normal_Sheet1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arkvarakomplekti Office kujundus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N69"/>
  <sheetViews>
    <sheetView tabSelected="1" zoomScaleNormal="100" workbookViewId="0">
      <pane ySplit="5" topLeftCell="A6" activePane="bottomLeft" state="frozen"/>
      <selection activeCell="A5" sqref="A5"/>
      <selection pane="bottomLeft"/>
    </sheetView>
  </sheetViews>
  <sheetFormatPr defaultRowHeight="15" x14ac:dyDescent="0.25"/>
  <cols>
    <col min="1" max="1" width="12.28515625" customWidth="1"/>
    <col min="2" max="2" width="1.7109375" customWidth="1"/>
    <col min="3" max="3" width="47.140625" customWidth="1"/>
    <col min="4" max="5" width="13.7109375" hidden="1" customWidth="1"/>
    <col min="6" max="6" width="11" hidden="1" customWidth="1"/>
    <col min="7" max="7" width="9.85546875" hidden="1" customWidth="1"/>
    <col min="8" max="8" width="11.85546875" hidden="1" customWidth="1"/>
    <col min="9" max="9" width="11.28515625" hidden="1" customWidth="1"/>
    <col min="10" max="10" width="13.85546875" hidden="1" customWidth="1"/>
    <col min="11" max="11" width="14.7109375" hidden="1" customWidth="1"/>
    <col min="12" max="12" width="11.7109375" customWidth="1"/>
    <col min="13" max="13" width="11.85546875" customWidth="1"/>
    <col min="14" max="14" width="11.7109375" customWidth="1"/>
  </cols>
  <sheetData>
    <row r="1" spans="1:14" ht="15" customHeight="1" x14ac:dyDescent="0.25">
      <c r="F1" s="54"/>
      <c r="I1" s="54"/>
      <c r="N1" s="54" t="s">
        <v>161</v>
      </c>
    </row>
    <row r="2" spans="1:14" ht="15" customHeight="1" x14ac:dyDescent="0.25">
      <c r="F2" s="54"/>
      <c r="I2" s="54"/>
      <c r="N2" s="54" t="s">
        <v>162</v>
      </c>
    </row>
    <row r="3" spans="1:14" ht="15" customHeight="1" x14ac:dyDescent="0.25">
      <c r="F3" s="54"/>
      <c r="I3" s="54"/>
      <c r="N3" s="54" t="s">
        <v>313</v>
      </c>
    </row>
    <row r="4" spans="1:14" ht="15" customHeight="1" thickBot="1" x14ac:dyDescent="0.3">
      <c r="A4" s="1"/>
      <c r="B4" s="2"/>
      <c r="C4" s="3"/>
      <c r="D4" s="4"/>
      <c r="E4" s="4"/>
      <c r="F4" s="4"/>
    </row>
    <row r="5" spans="1:14" ht="41.25" customHeight="1" thickBot="1" x14ac:dyDescent="0.3">
      <c r="A5" s="59"/>
      <c r="B5" s="60" t="s">
        <v>0</v>
      </c>
      <c r="C5" s="61"/>
      <c r="D5" s="62" t="s">
        <v>214</v>
      </c>
      <c r="E5" s="62" t="s">
        <v>215</v>
      </c>
      <c r="F5" s="105" t="s">
        <v>301</v>
      </c>
      <c r="G5" s="80" t="s">
        <v>302</v>
      </c>
      <c r="H5" s="80" t="s">
        <v>309</v>
      </c>
      <c r="I5" s="80" t="s">
        <v>302</v>
      </c>
      <c r="J5" s="80" t="s">
        <v>309</v>
      </c>
      <c r="K5" s="135" t="s">
        <v>307</v>
      </c>
      <c r="L5" s="80" t="s">
        <v>312</v>
      </c>
      <c r="M5" s="138" t="s">
        <v>311</v>
      </c>
      <c r="N5" s="80" t="s">
        <v>303</v>
      </c>
    </row>
    <row r="6" spans="1:14" ht="15.75" thickBot="1" x14ac:dyDescent="0.3">
      <c r="A6" s="5"/>
      <c r="B6" s="6" t="s">
        <v>1</v>
      </c>
      <c r="C6" s="7"/>
      <c r="D6" s="55">
        <f t="shared" ref="D6:I6" si="0">D7+D14+D15+D19</f>
        <v>22676052.940000001</v>
      </c>
      <c r="E6" s="55">
        <f t="shared" si="0"/>
        <v>23303145</v>
      </c>
      <c r="F6" s="106">
        <f t="shared" si="0"/>
        <v>22147953</v>
      </c>
      <c r="G6" s="81">
        <f t="shared" si="0"/>
        <v>-25276.789999999994</v>
      </c>
      <c r="H6" s="81">
        <f t="shared" si="0"/>
        <v>-11077</v>
      </c>
      <c r="I6" s="130">
        <f t="shared" si="0"/>
        <v>22111599.210000001</v>
      </c>
      <c r="J6" s="81">
        <f t="shared" ref="J6:M6" si="1">J7+J14+J15+J19</f>
        <v>0</v>
      </c>
      <c r="K6" s="130">
        <f t="shared" ref="K6:K37" si="2">+G6+H6+J6</f>
        <v>-36353.789999999994</v>
      </c>
      <c r="L6" s="81">
        <f t="shared" si="1"/>
        <v>22111599.210000001</v>
      </c>
      <c r="M6" s="139">
        <f t="shared" si="1"/>
        <v>360558</v>
      </c>
      <c r="N6" s="82">
        <f t="shared" ref="N6" si="3">N7+N14+N15+N19</f>
        <v>22381332.420000002</v>
      </c>
    </row>
    <row r="7" spans="1:14" ht="15.75" thickBot="1" x14ac:dyDescent="0.3">
      <c r="A7" s="5">
        <v>30</v>
      </c>
      <c r="B7" s="8" t="s">
        <v>2</v>
      </c>
      <c r="C7" s="9"/>
      <c r="D7" s="56">
        <f t="shared" ref="D7:I7" si="4">SUM(D8:D13)</f>
        <v>12311809.5</v>
      </c>
      <c r="E7" s="56">
        <f t="shared" si="4"/>
        <v>12473000</v>
      </c>
      <c r="F7" s="107">
        <f t="shared" si="4"/>
        <v>12473000</v>
      </c>
      <c r="G7" s="83">
        <f t="shared" si="4"/>
        <v>0</v>
      </c>
      <c r="H7" s="83">
        <f t="shared" si="4"/>
        <v>0</v>
      </c>
      <c r="I7" s="123">
        <f t="shared" si="4"/>
        <v>12473000</v>
      </c>
      <c r="J7" s="83">
        <f t="shared" ref="J7:L7" si="5">SUM(J8:J13)</f>
        <v>0</v>
      </c>
      <c r="K7" s="123">
        <f t="shared" si="2"/>
        <v>0</v>
      </c>
      <c r="L7" s="83">
        <f t="shared" si="5"/>
        <v>12473000</v>
      </c>
      <c r="M7" s="140">
        <f t="shared" ref="M7" si="6">SUM(M8:M13)</f>
        <v>0</v>
      </c>
      <c r="N7" s="84">
        <f t="shared" ref="N7" si="7">SUM(N8:N13)</f>
        <v>12473000</v>
      </c>
    </row>
    <row r="8" spans="1:14" x14ac:dyDescent="0.25">
      <c r="A8" s="10">
        <v>3000</v>
      </c>
      <c r="B8" s="11"/>
      <c r="C8" s="12" t="s">
        <v>3</v>
      </c>
      <c r="D8" s="38">
        <v>12116326</v>
      </c>
      <c r="E8" s="38">
        <v>12300000</v>
      </c>
      <c r="F8" s="108">
        <v>12300000</v>
      </c>
      <c r="G8" s="85">
        <v>0</v>
      </c>
      <c r="H8" s="124"/>
      <c r="I8" s="124">
        <f>+F8+G8</f>
        <v>12300000</v>
      </c>
      <c r="J8" s="124"/>
      <c r="K8" s="124">
        <f t="shared" si="2"/>
        <v>0</v>
      </c>
      <c r="L8" s="85">
        <f>+H8+I8</f>
        <v>12300000</v>
      </c>
      <c r="M8" s="133"/>
      <c r="N8" s="86">
        <f>+K8+L8</f>
        <v>12300000</v>
      </c>
    </row>
    <row r="9" spans="1:14" x14ac:dyDescent="0.25">
      <c r="A9" s="13">
        <v>3030</v>
      </c>
      <c r="B9" s="14"/>
      <c r="C9" s="12" t="s">
        <v>4</v>
      </c>
      <c r="D9" s="38">
        <v>171441</v>
      </c>
      <c r="E9" s="38">
        <v>170000</v>
      </c>
      <c r="F9" s="108">
        <v>170000</v>
      </c>
      <c r="G9" s="85">
        <v>0</v>
      </c>
      <c r="H9" s="124"/>
      <c r="I9" s="124">
        <f>+F9+G9</f>
        <v>170000</v>
      </c>
      <c r="J9" s="124"/>
      <c r="K9" s="124">
        <f t="shared" si="2"/>
        <v>0</v>
      </c>
      <c r="L9" s="85">
        <f>+H9+I9</f>
        <v>170000</v>
      </c>
      <c r="M9" s="133"/>
      <c r="N9" s="86">
        <f>+K9+L9</f>
        <v>170000</v>
      </c>
    </row>
    <row r="10" spans="1:14" ht="16.5" hidden="1" customHeight="1" x14ac:dyDescent="0.25">
      <c r="A10" s="13">
        <v>3034</v>
      </c>
      <c r="B10" s="14"/>
      <c r="C10" s="12" t="s">
        <v>5</v>
      </c>
      <c r="D10" s="19"/>
      <c r="E10" s="19">
        <v>0</v>
      </c>
      <c r="F10" s="109"/>
      <c r="G10" s="87"/>
      <c r="H10" s="125"/>
      <c r="I10" s="124">
        <f>+F10+G10</f>
        <v>0</v>
      </c>
      <c r="J10" s="125"/>
      <c r="K10" s="125">
        <f t="shared" si="2"/>
        <v>0</v>
      </c>
      <c r="L10" s="85">
        <f>+H10+I10</f>
        <v>0</v>
      </c>
      <c r="M10" s="134"/>
      <c r="N10" s="86">
        <f>+K10+L10</f>
        <v>0</v>
      </c>
    </row>
    <row r="11" spans="1:14" ht="15.75" hidden="1" customHeight="1" x14ac:dyDescent="0.25">
      <c r="A11" s="13">
        <v>3044</v>
      </c>
      <c r="B11" s="14"/>
      <c r="C11" s="12" t="s">
        <v>6</v>
      </c>
      <c r="D11" s="38"/>
      <c r="E11" s="38">
        <v>0</v>
      </c>
      <c r="F11" s="108"/>
      <c r="G11" s="85"/>
      <c r="H11" s="124"/>
      <c r="I11" s="124">
        <f>+F11+G11</f>
        <v>0</v>
      </c>
      <c r="J11" s="124"/>
      <c r="K11" s="124">
        <f t="shared" si="2"/>
        <v>0</v>
      </c>
      <c r="L11" s="85">
        <f>+H11+I11</f>
        <v>0</v>
      </c>
      <c r="M11" s="133"/>
      <c r="N11" s="86">
        <f>+K11+L11</f>
        <v>0</v>
      </c>
    </row>
    <row r="12" spans="1:14" ht="15.75" thickBot="1" x14ac:dyDescent="0.3">
      <c r="A12" s="13">
        <v>3045</v>
      </c>
      <c r="B12" s="14"/>
      <c r="C12" s="12" t="s">
        <v>7</v>
      </c>
      <c r="D12" s="38">
        <v>24042.5</v>
      </c>
      <c r="E12" s="38">
        <v>3000</v>
      </c>
      <c r="F12" s="108">
        <v>3000</v>
      </c>
      <c r="G12" s="85">
        <v>0</v>
      </c>
      <c r="H12" s="124"/>
      <c r="I12" s="124">
        <f>+F12+G12</f>
        <v>3000</v>
      </c>
      <c r="J12" s="124"/>
      <c r="K12" s="124">
        <f t="shared" si="2"/>
        <v>0</v>
      </c>
      <c r="L12" s="85">
        <f>+H12+I12</f>
        <v>3000</v>
      </c>
      <c r="M12" s="133"/>
      <c r="N12" s="86">
        <f>+K12+L12</f>
        <v>3000</v>
      </c>
    </row>
    <row r="13" spans="1:14" ht="16.5" hidden="1" customHeight="1" thickBot="1" x14ac:dyDescent="0.3">
      <c r="A13" s="15">
        <v>3047</v>
      </c>
      <c r="B13" s="14"/>
      <c r="C13" s="16" t="s">
        <v>8</v>
      </c>
      <c r="D13" s="19"/>
      <c r="E13" s="19"/>
      <c r="F13" s="109"/>
      <c r="G13" s="87"/>
      <c r="H13" s="125"/>
      <c r="I13" s="125"/>
      <c r="J13" s="125"/>
      <c r="K13" s="125">
        <f t="shared" si="2"/>
        <v>0</v>
      </c>
      <c r="L13" s="87"/>
      <c r="M13" s="134"/>
      <c r="N13" s="88"/>
    </row>
    <row r="14" spans="1:14" ht="15.75" thickBot="1" x14ac:dyDescent="0.3">
      <c r="A14" s="17">
        <v>32</v>
      </c>
      <c r="B14" s="6" t="s">
        <v>9</v>
      </c>
      <c r="C14" s="9"/>
      <c r="D14" s="56">
        <v>1808806.9</v>
      </c>
      <c r="E14" s="56">
        <v>1779737</v>
      </c>
      <c r="F14" s="107">
        <v>1850100</v>
      </c>
      <c r="G14" s="83">
        <v>12000</v>
      </c>
      <c r="H14" s="123">
        <v>-49177</v>
      </c>
      <c r="I14" s="123">
        <f>+F14+G14+H14</f>
        <v>1812923</v>
      </c>
      <c r="J14" s="123"/>
      <c r="K14" s="123">
        <f t="shared" si="2"/>
        <v>-37177</v>
      </c>
      <c r="L14" s="83">
        <f>+I14+J14</f>
        <v>1812923</v>
      </c>
      <c r="M14" s="141"/>
      <c r="N14" s="84">
        <f>+L14</f>
        <v>1812923</v>
      </c>
    </row>
    <row r="15" spans="1:14" ht="15.75" thickBot="1" x14ac:dyDescent="0.3">
      <c r="A15" s="5" t="s">
        <v>10</v>
      </c>
      <c r="B15" s="6" t="s">
        <v>11</v>
      </c>
      <c r="C15" s="9"/>
      <c r="D15" s="56">
        <f t="shared" ref="D15:I15" si="8">D16+D17+D18</f>
        <v>8483126.0199999996</v>
      </c>
      <c r="E15" s="56">
        <f t="shared" si="8"/>
        <v>9006408</v>
      </c>
      <c r="F15" s="107">
        <f t="shared" si="8"/>
        <v>7785853</v>
      </c>
      <c r="G15" s="83">
        <f t="shared" si="8"/>
        <v>-37276.789999999994</v>
      </c>
      <c r="H15" s="83">
        <f t="shared" si="8"/>
        <v>38100</v>
      </c>
      <c r="I15" s="123">
        <f t="shared" si="8"/>
        <v>7786676.21</v>
      </c>
      <c r="J15" s="83">
        <f t="shared" ref="J15:M15" si="9">J16+J17+J18</f>
        <v>0</v>
      </c>
      <c r="K15" s="123">
        <f t="shared" si="2"/>
        <v>823.2100000000064</v>
      </c>
      <c r="L15" s="83">
        <f t="shared" si="9"/>
        <v>7786676.21</v>
      </c>
      <c r="M15" s="140">
        <f t="shared" si="9"/>
        <v>360558</v>
      </c>
      <c r="N15" s="84">
        <f t="shared" ref="N15" si="10">N16+N17+N18</f>
        <v>8056409.4199999999</v>
      </c>
    </row>
    <row r="16" spans="1:14" x14ac:dyDescent="0.25">
      <c r="A16" s="13" t="s">
        <v>12</v>
      </c>
      <c r="B16" s="14"/>
      <c r="C16" s="12" t="s">
        <v>13</v>
      </c>
      <c r="D16" s="38">
        <v>1674474</v>
      </c>
      <c r="E16" s="38">
        <v>1941817</v>
      </c>
      <c r="F16" s="108">
        <v>1604354</v>
      </c>
      <c r="G16" s="85">
        <v>-12663</v>
      </c>
      <c r="H16" s="124">
        <v>416</v>
      </c>
      <c r="I16" s="124">
        <f>+F16+G16+H16</f>
        <v>1592107</v>
      </c>
      <c r="J16" s="124"/>
      <c r="K16" s="124">
        <f t="shared" si="2"/>
        <v>-12247</v>
      </c>
      <c r="L16" s="85">
        <f>+I16+J16</f>
        <v>1592107</v>
      </c>
      <c r="M16" s="133"/>
      <c r="N16" s="86">
        <f>+L16+M16</f>
        <v>1592107</v>
      </c>
    </row>
    <row r="17" spans="1:14" x14ac:dyDescent="0.25">
      <c r="A17" s="13" t="s">
        <v>14</v>
      </c>
      <c r="B17" s="14"/>
      <c r="C17" s="16" t="s">
        <v>15</v>
      </c>
      <c r="D17" s="38">
        <v>6134453</v>
      </c>
      <c r="E17" s="38">
        <v>6371970</v>
      </c>
      <c r="F17" s="108">
        <v>5768419</v>
      </c>
      <c r="G17" s="85">
        <v>-130363</v>
      </c>
      <c r="H17" s="124">
        <v>37684</v>
      </c>
      <c r="I17" s="124">
        <f>+F17+G17+H17</f>
        <v>5675740</v>
      </c>
      <c r="J17" s="124"/>
      <c r="K17" s="124">
        <f t="shared" si="2"/>
        <v>-92679</v>
      </c>
      <c r="L17" s="85">
        <f>+I17+J17</f>
        <v>5675740</v>
      </c>
      <c r="M17" s="133">
        <v>163984</v>
      </c>
      <c r="N17" s="86">
        <f>+L17+M17</f>
        <v>5839724</v>
      </c>
    </row>
    <row r="18" spans="1:14" ht="15.75" thickBot="1" x14ac:dyDescent="0.3">
      <c r="A18" s="15" t="s">
        <v>10</v>
      </c>
      <c r="B18" s="20"/>
      <c r="C18" s="21" t="s">
        <v>16</v>
      </c>
      <c r="D18" s="19">
        <v>674199.02</v>
      </c>
      <c r="E18" s="19">
        <v>692621</v>
      </c>
      <c r="F18" s="109">
        <v>413080</v>
      </c>
      <c r="G18" s="87">
        <v>105749.21</v>
      </c>
      <c r="H18" s="125"/>
      <c r="I18" s="124">
        <f>+F18+G18</f>
        <v>518829.21</v>
      </c>
      <c r="J18" s="125"/>
      <c r="K18" s="125">
        <f t="shared" si="2"/>
        <v>105749.21</v>
      </c>
      <c r="L18" s="85">
        <f>+H18+I18</f>
        <v>518829.21</v>
      </c>
      <c r="M18" s="134">
        <v>196574</v>
      </c>
      <c r="N18" s="86">
        <f>+K18+L18</f>
        <v>624578.42000000004</v>
      </c>
    </row>
    <row r="19" spans="1:14" ht="15.75" thickBot="1" x14ac:dyDescent="0.3">
      <c r="A19" s="5" t="s">
        <v>17</v>
      </c>
      <c r="B19" s="6" t="s">
        <v>18</v>
      </c>
      <c r="C19" s="9"/>
      <c r="D19" s="56">
        <f t="shared" ref="D19:I19" si="11">SUM(D20:D23)</f>
        <v>72310.52</v>
      </c>
      <c r="E19" s="56">
        <f t="shared" si="11"/>
        <v>44000</v>
      </c>
      <c r="F19" s="107">
        <f t="shared" si="11"/>
        <v>39000</v>
      </c>
      <c r="G19" s="83">
        <f t="shared" si="11"/>
        <v>0</v>
      </c>
      <c r="H19" s="83">
        <f t="shared" si="11"/>
        <v>0</v>
      </c>
      <c r="I19" s="123">
        <f t="shared" si="11"/>
        <v>39000</v>
      </c>
      <c r="J19" s="83">
        <f t="shared" ref="J19:L19" si="12">SUM(J20:J23)</f>
        <v>0</v>
      </c>
      <c r="K19" s="123">
        <f t="shared" si="2"/>
        <v>0</v>
      </c>
      <c r="L19" s="83">
        <f t="shared" si="12"/>
        <v>39000</v>
      </c>
      <c r="M19" s="140">
        <f t="shared" ref="M19" si="13">SUM(M20:M23)</f>
        <v>0</v>
      </c>
      <c r="N19" s="84">
        <f t="shared" ref="N19" si="14">SUM(N20:N23)</f>
        <v>39000</v>
      </c>
    </row>
    <row r="20" spans="1:14" hidden="1" x14ac:dyDescent="0.25">
      <c r="A20" s="13" t="s">
        <v>19</v>
      </c>
      <c r="B20" s="14"/>
      <c r="C20" s="23" t="s">
        <v>20</v>
      </c>
      <c r="D20" s="57"/>
      <c r="E20" s="57"/>
      <c r="F20" s="110"/>
      <c r="G20" s="87"/>
      <c r="H20" s="125"/>
      <c r="I20" s="125"/>
      <c r="J20" s="125"/>
      <c r="K20" s="125">
        <f t="shared" si="2"/>
        <v>0</v>
      </c>
      <c r="L20" s="87"/>
      <c r="M20" s="134"/>
      <c r="N20" s="88"/>
    </row>
    <row r="21" spans="1:14" x14ac:dyDescent="0.25">
      <c r="A21" s="13">
        <v>382540</v>
      </c>
      <c r="B21" s="14"/>
      <c r="C21" s="12" t="s">
        <v>21</v>
      </c>
      <c r="D21" s="57">
        <v>35991</v>
      </c>
      <c r="E21" s="57">
        <v>40000</v>
      </c>
      <c r="F21" s="110">
        <v>35000</v>
      </c>
      <c r="G21" s="87">
        <v>0</v>
      </c>
      <c r="H21" s="125"/>
      <c r="I21" s="124">
        <f>+F21+G21</f>
        <v>35000</v>
      </c>
      <c r="J21" s="125"/>
      <c r="K21" s="125">
        <f t="shared" si="2"/>
        <v>0</v>
      </c>
      <c r="L21" s="85">
        <f>+H21+I21</f>
        <v>35000</v>
      </c>
      <c r="M21" s="134"/>
      <c r="N21" s="86">
        <f>+K21+L21</f>
        <v>35000</v>
      </c>
    </row>
    <row r="22" spans="1:14" hidden="1" x14ac:dyDescent="0.25">
      <c r="A22" s="13">
        <v>3882</v>
      </c>
      <c r="B22" s="14"/>
      <c r="C22" s="12" t="s">
        <v>22</v>
      </c>
      <c r="D22" s="38"/>
      <c r="E22" s="38">
        <v>0</v>
      </c>
      <c r="F22" s="108"/>
      <c r="G22" s="85">
        <v>0</v>
      </c>
      <c r="H22" s="124"/>
      <c r="I22" s="124">
        <f>+F22+G22</f>
        <v>0</v>
      </c>
      <c r="J22" s="124"/>
      <c r="K22" s="124">
        <f t="shared" si="2"/>
        <v>0</v>
      </c>
      <c r="L22" s="85">
        <f>+H22+I22</f>
        <v>0</v>
      </c>
      <c r="M22" s="133"/>
      <c r="N22" s="86">
        <f>+K22+L22</f>
        <v>0</v>
      </c>
    </row>
    <row r="23" spans="1:14" ht="15.75" thickBot="1" x14ac:dyDescent="0.3">
      <c r="A23" s="15" t="s">
        <v>23</v>
      </c>
      <c r="B23" s="20"/>
      <c r="C23" s="24" t="s">
        <v>24</v>
      </c>
      <c r="D23" s="22">
        <f>10871.14+25448.38</f>
        <v>36319.520000000004</v>
      </c>
      <c r="E23" s="22">
        <v>4000</v>
      </c>
      <c r="F23" s="111">
        <v>4000</v>
      </c>
      <c r="G23" s="89">
        <v>0</v>
      </c>
      <c r="H23" s="89"/>
      <c r="I23" s="124">
        <f>+F23+G23</f>
        <v>4000</v>
      </c>
      <c r="J23" s="89"/>
      <c r="K23" s="136">
        <f t="shared" si="2"/>
        <v>0</v>
      </c>
      <c r="L23" s="85">
        <f>+H23+I23</f>
        <v>4000</v>
      </c>
      <c r="M23" s="142"/>
      <c r="N23" s="86">
        <f>+K23+L23</f>
        <v>4000</v>
      </c>
    </row>
    <row r="24" spans="1:14" ht="15.75" thickBot="1" x14ac:dyDescent="0.3">
      <c r="A24" s="25"/>
      <c r="B24" s="26" t="s">
        <v>25</v>
      </c>
      <c r="C24" s="27"/>
      <c r="D24" s="51">
        <f t="shared" ref="D24:I24" si="15">D25+D30</f>
        <v>19618328.440000001</v>
      </c>
      <c r="E24" s="51">
        <f t="shared" si="15"/>
        <v>22716114.77</v>
      </c>
      <c r="F24" s="112">
        <f t="shared" si="15"/>
        <v>22098043.710000001</v>
      </c>
      <c r="G24" s="101">
        <f t="shared" si="15"/>
        <v>815820</v>
      </c>
      <c r="H24" s="101">
        <f t="shared" ref="H24:L24" si="16">H25+H30</f>
        <v>50366</v>
      </c>
      <c r="I24" s="131">
        <f t="shared" si="15"/>
        <v>22913863.710000001</v>
      </c>
      <c r="J24" s="101">
        <f t="shared" si="16"/>
        <v>0</v>
      </c>
      <c r="K24" s="101">
        <f t="shared" si="2"/>
        <v>866186</v>
      </c>
      <c r="L24" s="83">
        <f t="shared" si="16"/>
        <v>22913863.710000001</v>
      </c>
      <c r="M24" s="143">
        <f t="shared" ref="M24" si="17">M25+M30</f>
        <v>0</v>
      </c>
      <c r="N24" s="102">
        <f t="shared" ref="N24" si="18">N25+N30</f>
        <v>23780049.710000001</v>
      </c>
    </row>
    <row r="25" spans="1:14" ht="15.75" thickBot="1" x14ac:dyDescent="0.3">
      <c r="A25" s="28" t="s">
        <v>70</v>
      </c>
      <c r="B25" s="26" t="s">
        <v>26</v>
      </c>
      <c r="C25" s="27"/>
      <c r="D25" s="51">
        <f t="shared" ref="D25:I25" si="19">D26+D27+D28+D29</f>
        <v>1239050.3700000001</v>
      </c>
      <c r="E25" s="51">
        <f t="shared" si="19"/>
        <v>1457633.69</v>
      </c>
      <c r="F25" s="112">
        <f t="shared" si="19"/>
        <v>1235182</v>
      </c>
      <c r="G25" s="90">
        <f t="shared" si="19"/>
        <v>151168</v>
      </c>
      <c r="H25" s="90">
        <f t="shared" ref="H25:L25" si="20">H26+H27+H28+H29</f>
        <v>19800</v>
      </c>
      <c r="I25" s="101">
        <f t="shared" si="19"/>
        <v>1386350</v>
      </c>
      <c r="J25" s="90">
        <f t="shared" si="20"/>
        <v>0</v>
      </c>
      <c r="K25" s="101">
        <f t="shared" si="2"/>
        <v>170968</v>
      </c>
      <c r="L25" s="90">
        <f t="shared" si="20"/>
        <v>1386350</v>
      </c>
      <c r="M25" s="144">
        <f t="shared" ref="M25" si="21">M26+M27+M28+M29</f>
        <v>0</v>
      </c>
      <c r="N25" s="91">
        <f t="shared" ref="N25" si="22">N26+N27+N28+N29</f>
        <v>1557318</v>
      </c>
    </row>
    <row r="26" spans="1:14" hidden="1" x14ac:dyDescent="0.25">
      <c r="A26" s="10">
        <v>40</v>
      </c>
      <c r="B26" s="11"/>
      <c r="C26" s="29" t="s">
        <v>27</v>
      </c>
      <c r="D26" s="58"/>
      <c r="E26" s="58"/>
      <c r="F26" s="113"/>
      <c r="G26" s="92"/>
      <c r="H26" s="126"/>
      <c r="I26" s="126"/>
      <c r="J26" s="126"/>
      <c r="K26" s="126">
        <f t="shared" si="2"/>
        <v>0</v>
      </c>
      <c r="L26" s="92"/>
      <c r="M26" s="145"/>
      <c r="N26" s="93"/>
    </row>
    <row r="27" spans="1:14" x14ac:dyDescent="0.25">
      <c r="A27" s="13">
        <v>413</v>
      </c>
      <c r="B27" s="14"/>
      <c r="C27" s="23" t="s">
        <v>28</v>
      </c>
      <c r="D27" s="38">
        <v>570294.31000000006</v>
      </c>
      <c r="E27" s="38">
        <v>694833.69</v>
      </c>
      <c r="F27" s="108">
        <v>517214</v>
      </c>
      <c r="G27" s="85">
        <v>113012</v>
      </c>
      <c r="H27" s="124">
        <v>19800</v>
      </c>
      <c r="I27" s="124">
        <f>+F27+G27</f>
        <v>630226</v>
      </c>
      <c r="J27" s="124"/>
      <c r="K27" s="124">
        <f t="shared" si="2"/>
        <v>132812</v>
      </c>
      <c r="L27" s="85">
        <f>+I27+J27</f>
        <v>630226</v>
      </c>
      <c r="M27" s="133"/>
      <c r="N27" s="86">
        <f>+K27+L27</f>
        <v>763038</v>
      </c>
    </row>
    <row r="28" spans="1:14" x14ac:dyDescent="0.25">
      <c r="A28" s="13">
        <v>4500</v>
      </c>
      <c r="B28" s="14"/>
      <c r="C28" s="30" t="s">
        <v>29</v>
      </c>
      <c r="D28" s="38">
        <v>634728.06000000006</v>
      </c>
      <c r="E28" s="38">
        <v>726300</v>
      </c>
      <c r="F28" s="108">
        <v>682468</v>
      </c>
      <c r="G28" s="85">
        <v>38156</v>
      </c>
      <c r="H28" s="124"/>
      <c r="I28" s="124">
        <f>+F28+G28</f>
        <v>720624</v>
      </c>
      <c r="J28" s="124"/>
      <c r="K28" s="124">
        <f t="shared" si="2"/>
        <v>38156</v>
      </c>
      <c r="L28" s="85">
        <f>+H28+I28</f>
        <v>720624</v>
      </c>
      <c r="M28" s="133"/>
      <c r="N28" s="86">
        <f>+K28+L28</f>
        <v>758780</v>
      </c>
    </row>
    <row r="29" spans="1:14" ht="15.75" thickBot="1" x14ac:dyDescent="0.3">
      <c r="A29" s="31">
        <v>452</v>
      </c>
      <c r="B29" s="32"/>
      <c r="C29" s="33" t="s">
        <v>30</v>
      </c>
      <c r="D29" s="19">
        <v>34028</v>
      </c>
      <c r="E29" s="19">
        <v>36500</v>
      </c>
      <c r="F29" s="109">
        <v>35500</v>
      </c>
      <c r="G29" s="87">
        <v>0</v>
      </c>
      <c r="H29" s="125"/>
      <c r="I29" s="124">
        <f>+F29+G29</f>
        <v>35500</v>
      </c>
      <c r="J29" s="125"/>
      <c r="K29" s="125">
        <f t="shared" si="2"/>
        <v>0</v>
      </c>
      <c r="L29" s="85">
        <f>+H29+I29</f>
        <v>35500</v>
      </c>
      <c r="M29" s="134"/>
      <c r="N29" s="86">
        <f>+K29+L29</f>
        <v>35500</v>
      </c>
    </row>
    <row r="30" spans="1:14" ht="15.75" thickBot="1" x14ac:dyDescent="0.3">
      <c r="A30" s="25"/>
      <c r="B30" s="6" t="s">
        <v>31</v>
      </c>
      <c r="C30" s="9"/>
      <c r="D30" s="56">
        <f t="shared" ref="D30:I30" si="23">D31+D32+D33</f>
        <v>18379278.07</v>
      </c>
      <c r="E30" s="56">
        <f t="shared" si="23"/>
        <v>21258481.079999998</v>
      </c>
      <c r="F30" s="107">
        <f t="shared" si="23"/>
        <v>20862861.710000001</v>
      </c>
      <c r="G30" s="83">
        <f t="shared" si="23"/>
        <v>664652</v>
      </c>
      <c r="H30" s="83">
        <f t="shared" si="23"/>
        <v>30566</v>
      </c>
      <c r="I30" s="123">
        <f t="shared" si="23"/>
        <v>21527513.710000001</v>
      </c>
      <c r="J30" s="83">
        <f t="shared" ref="J30:M30" si="24">J31+J32+J33</f>
        <v>0</v>
      </c>
      <c r="K30" s="123">
        <f t="shared" si="2"/>
        <v>695218</v>
      </c>
      <c r="L30" s="83">
        <f t="shared" si="24"/>
        <v>21527513.710000001</v>
      </c>
      <c r="M30" s="140">
        <f t="shared" si="24"/>
        <v>0</v>
      </c>
      <c r="N30" s="84">
        <f t="shared" ref="N30" si="25">N31+N32+N33</f>
        <v>22222731.710000001</v>
      </c>
    </row>
    <row r="31" spans="1:14" x14ac:dyDescent="0.25">
      <c r="A31" s="13">
        <v>50</v>
      </c>
      <c r="B31" s="14"/>
      <c r="C31" s="12" t="s">
        <v>32</v>
      </c>
      <c r="D31" s="18">
        <v>11943097.779999999</v>
      </c>
      <c r="E31" s="18">
        <v>12630790</v>
      </c>
      <c r="F31" s="114">
        <f>12553210.71+22500</f>
        <v>12575710.710000001</v>
      </c>
      <c r="G31" s="94">
        <v>-20394</v>
      </c>
      <c r="H31" s="124"/>
      <c r="I31" s="124">
        <f>+F31+G31</f>
        <v>12555316.710000001</v>
      </c>
      <c r="J31" s="124"/>
      <c r="K31" s="124">
        <f t="shared" si="2"/>
        <v>-20394</v>
      </c>
      <c r="L31" s="85">
        <f>+H31+I31</f>
        <v>12555316.710000001</v>
      </c>
      <c r="M31" s="133"/>
      <c r="N31" s="86">
        <f>+K31+L31</f>
        <v>12534922.710000001</v>
      </c>
    </row>
    <row r="32" spans="1:14" x14ac:dyDescent="0.25">
      <c r="A32" s="13">
        <v>55</v>
      </c>
      <c r="B32" s="14"/>
      <c r="C32" s="12" t="s">
        <v>33</v>
      </c>
      <c r="D32" s="38">
        <v>6435345.54</v>
      </c>
      <c r="E32" s="38">
        <v>8577641.0800000001</v>
      </c>
      <c r="F32" s="108">
        <v>8238151</v>
      </c>
      <c r="G32" s="85">
        <v>685046</v>
      </c>
      <c r="H32" s="124">
        <f>3752+26825-11</f>
        <v>30566</v>
      </c>
      <c r="I32" s="124">
        <f>+F32+G32</f>
        <v>8923197</v>
      </c>
      <c r="J32" s="124"/>
      <c r="K32" s="124">
        <f t="shared" si="2"/>
        <v>715612</v>
      </c>
      <c r="L32" s="85">
        <f>+I32</f>
        <v>8923197</v>
      </c>
      <c r="M32" s="133"/>
      <c r="N32" s="86">
        <f>+K32+L32</f>
        <v>9638809</v>
      </c>
    </row>
    <row r="33" spans="1:14" ht="15.75" thickBot="1" x14ac:dyDescent="0.3">
      <c r="A33" s="15">
        <v>60</v>
      </c>
      <c r="B33" s="20"/>
      <c r="C33" s="24" t="s">
        <v>34</v>
      </c>
      <c r="D33" s="43">
        <v>834.75</v>
      </c>
      <c r="E33" s="43">
        <v>50050</v>
      </c>
      <c r="F33" s="115">
        <v>49000</v>
      </c>
      <c r="G33" s="95">
        <v>0</v>
      </c>
      <c r="H33" s="95"/>
      <c r="I33" s="124">
        <f>+F33+G33</f>
        <v>49000</v>
      </c>
      <c r="J33" s="95"/>
      <c r="K33" s="137">
        <f t="shared" si="2"/>
        <v>0</v>
      </c>
      <c r="L33" s="85">
        <f>+H33+I33</f>
        <v>49000</v>
      </c>
      <c r="M33" s="146"/>
      <c r="N33" s="86">
        <f>+K33+L33</f>
        <v>49000</v>
      </c>
    </row>
    <row r="34" spans="1:14" ht="15.75" thickBot="1" x14ac:dyDescent="0.3">
      <c r="A34" s="25"/>
      <c r="B34" s="8" t="s">
        <v>35</v>
      </c>
      <c r="C34" s="21"/>
      <c r="D34" s="34">
        <f t="shared" ref="D34" si="26">D6-D24</f>
        <v>3057724.5</v>
      </c>
      <c r="E34" s="34">
        <f t="shared" ref="E34:I34" si="27">E6-E24</f>
        <v>587030.23000000045</v>
      </c>
      <c r="F34" s="116">
        <f t="shared" si="27"/>
        <v>49909.289999999106</v>
      </c>
      <c r="G34" s="99">
        <f t="shared" si="27"/>
        <v>-841096.79</v>
      </c>
      <c r="H34" s="99">
        <f t="shared" ref="H34:L34" si="28">H6-H24</f>
        <v>-61443</v>
      </c>
      <c r="I34" s="132">
        <f t="shared" si="27"/>
        <v>-802264.5</v>
      </c>
      <c r="J34" s="99">
        <f t="shared" si="28"/>
        <v>0</v>
      </c>
      <c r="K34" s="99">
        <f t="shared" si="2"/>
        <v>-902539.79</v>
      </c>
      <c r="L34" s="37">
        <f t="shared" si="28"/>
        <v>-802264.5</v>
      </c>
      <c r="M34" s="147">
        <f t="shared" ref="M34" si="29">M6-M24</f>
        <v>360558</v>
      </c>
      <c r="N34" s="100">
        <f t="shared" ref="N34" si="30">N6-N24</f>
        <v>-1398717.2899999991</v>
      </c>
    </row>
    <row r="35" spans="1:14" ht="15.75" thickBot="1" x14ac:dyDescent="0.3">
      <c r="A35" s="25"/>
      <c r="B35" s="35" t="s">
        <v>36</v>
      </c>
      <c r="C35" s="36"/>
      <c r="D35" s="37">
        <f t="shared" ref="D35:I35" si="31">D36+D37+D38+D39+D40+D41+D42+D43+D44+D45+D46+D47</f>
        <v>-4611588.8499999978</v>
      </c>
      <c r="E35" s="37">
        <f t="shared" si="31"/>
        <v>-5889342</v>
      </c>
      <c r="F35" s="117">
        <f t="shared" si="31"/>
        <v>-4061829</v>
      </c>
      <c r="G35" s="37">
        <f t="shared" si="31"/>
        <v>-1372700</v>
      </c>
      <c r="H35" s="37">
        <f t="shared" ref="H35:L35" si="32">H36+H37+H38+H39+H40+H41+H42+H43+H44+H45+H46+H47</f>
        <v>0</v>
      </c>
      <c r="I35" s="127">
        <f t="shared" si="31"/>
        <v>-5434529</v>
      </c>
      <c r="J35" s="37">
        <f t="shared" si="32"/>
        <v>-220000</v>
      </c>
      <c r="K35" s="127">
        <f t="shared" si="2"/>
        <v>-1592700</v>
      </c>
      <c r="L35" s="37">
        <f t="shared" si="32"/>
        <v>-5654529</v>
      </c>
      <c r="M35" s="148">
        <f t="shared" ref="M35" si="33">M36+M37+M38+M39+M40+M41+M42+M43+M44+M45+M46+M47</f>
        <v>341000</v>
      </c>
      <c r="N35" s="98">
        <f t="shared" ref="N35" si="34">N36+N37+N38+N39+N40+N41+N42+N43+N44+N45+N46+N47</f>
        <v>-5313529</v>
      </c>
    </row>
    <row r="36" spans="1:14" ht="15" hidden="1" customHeight="1" x14ac:dyDescent="0.25">
      <c r="A36" s="13">
        <v>381</v>
      </c>
      <c r="B36" s="14"/>
      <c r="C36" s="12" t="s">
        <v>37</v>
      </c>
      <c r="D36" s="19">
        <v>16545.96</v>
      </c>
      <c r="E36" s="19">
        <v>0</v>
      </c>
      <c r="F36" s="109">
        <v>0</v>
      </c>
      <c r="G36" s="87">
        <v>0</v>
      </c>
      <c r="H36" s="125"/>
      <c r="I36" s="125">
        <v>0</v>
      </c>
      <c r="J36" s="125"/>
      <c r="K36" s="125">
        <f t="shared" si="2"/>
        <v>0</v>
      </c>
      <c r="L36" s="87">
        <v>0</v>
      </c>
      <c r="M36" s="134"/>
      <c r="N36" s="88">
        <v>0</v>
      </c>
    </row>
    <row r="37" spans="1:14" x14ac:dyDescent="0.25">
      <c r="A37" s="13">
        <v>15</v>
      </c>
      <c r="B37" s="14"/>
      <c r="C37" s="12" t="s">
        <v>38</v>
      </c>
      <c r="D37" s="19">
        <v>-9361257.3599999994</v>
      </c>
      <c r="E37" s="19">
        <v>-8560825</v>
      </c>
      <c r="F37" s="109">
        <f>-6956617+305000+821000</f>
        <v>-5830617</v>
      </c>
      <c r="G37" s="87">
        <v>-2052700</v>
      </c>
      <c r="H37" s="125"/>
      <c r="I37" s="124">
        <f t="shared" ref="I37:I47" si="35">+F37+G37</f>
        <v>-7883317</v>
      </c>
      <c r="J37" s="125">
        <v>-220000</v>
      </c>
      <c r="K37" s="125">
        <f t="shared" si="2"/>
        <v>-2272700</v>
      </c>
      <c r="L37" s="85">
        <f>+I37+J37</f>
        <v>-8103317</v>
      </c>
      <c r="M37" s="134"/>
      <c r="N37" s="86">
        <f>+L37+M37</f>
        <v>-8103317</v>
      </c>
    </row>
    <row r="38" spans="1:14" x14ac:dyDescent="0.25">
      <c r="A38" s="13">
        <v>3502</v>
      </c>
      <c r="B38" s="14"/>
      <c r="C38" s="12" t="s">
        <v>39</v>
      </c>
      <c r="D38" s="38">
        <v>4846909.2699999996</v>
      </c>
      <c r="E38" s="38">
        <v>2913945</v>
      </c>
      <c r="F38" s="108">
        <f>2728000-200000-517000</f>
        <v>2011000</v>
      </c>
      <c r="G38" s="85">
        <v>690000</v>
      </c>
      <c r="H38" s="124"/>
      <c r="I38" s="124">
        <f t="shared" si="35"/>
        <v>2701000</v>
      </c>
      <c r="J38" s="124"/>
      <c r="K38" s="124">
        <f t="shared" ref="K38:K54" si="36">+G38+H38+J38</f>
        <v>690000</v>
      </c>
      <c r="L38" s="85">
        <f t="shared" ref="L38:L47" si="37">+H38+I38</f>
        <v>2701000</v>
      </c>
      <c r="M38" s="133">
        <v>341000</v>
      </c>
      <c r="N38" s="86">
        <f>+L38+M38</f>
        <v>3042000</v>
      </c>
    </row>
    <row r="39" spans="1:14" x14ac:dyDescent="0.25">
      <c r="A39" s="13">
        <v>4502</v>
      </c>
      <c r="B39" s="14"/>
      <c r="C39" s="30" t="s">
        <v>40</v>
      </c>
      <c r="D39" s="19">
        <v>-48149.02</v>
      </c>
      <c r="E39" s="19">
        <v>-91412</v>
      </c>
      <c r="F39" s="109">
        <v>-91412</v>
      </c>
      <c r="G39" s="87">
        <v>-10000</v>
      </c>
      <c r="H39" s="125"/>
      <c r="I39" s="124">
        <f t="shared" si="35"/>
        <v>-101412</v>
      </c>
      <c r="J39" s="125"/>
      <c r="K39" s="125">
        <f t="shared" si="36"/>
        <v>-10000</v>
      </c>
      <c r="L39" s="85">
        <f t="shared" si="37"/>
        <v>-101412</v>
      </c>
      <c r="M39" s="134"/>
      <c r="N39" s="86">
        <f>+L39+M39</f>
        <v>-101412</v>
      </c>
    </row>
    <row r="40" spans="1:14" hidden="1" x14ac:dyDescent="0.25">
      <c r="A40" s="39" t="s">
        <v>41</v>
      </c>
      <c r="B40" s="40"/>
      <c r="C40" s="12" t="s">
        <v>42</v>
      </c>
      <c r="D40" s="41"/>
      <c r="E40" s="41">
        <v>0</v>
      </c>
      <c r="F40" s="118"/>
      <c r="G40" s="41">
        <v>0</v>
      </c>
      <c r="H40" s="128"/>
      <c r="I40" s="124">
        <f t="shared" si="35"/>
        <v>0</v>
      </c>
      <c r="J40" s="128"/>
      <c r="K40" s="128">
        <f t="shared" si="36"/>
        <v>0</v>
      </c>
      <c r="L40" s="85">
        <f t="shared" si="37"/>
        <v>0</v>
      </c>
      <c r="M40" s="149"/>
      <c r="N40" s="86">
        <f t="shared" ref="N40:N46" si="38">+K40+L40</f>
        <v>0</v>
      </c>
    </row>
    <row r="41" spans="1:14" hidden="1" x14ac:dyDescent="0.25">
      <c r="A41" s="39" t="s">
        <v>43</v>
      </c>
      <c r="B41" s="40"/>
      <c r="C41" s="12" t="s">
        <v>44</v>
      </c>
      <c r="D41" s="41"/>
      <c r="E41" s="41">
        <v>0</v>
      </c>
      <c r="F41" s="118"/>
      <c r="G41" s="41">
        <v>0</v>
      </c>
      <c r="H41" s="128"/>
      <c r="I41" s="124">
        <f t="shared" si="35"/>
        <v>0</v>
      </c>
      <c r="J41" s="128"/>
      <c r="K41" s="128">
        <f t="shared" si="36"/>
        <v>0</v>
      </c>
      <c r="L41" s="85">
        <f t="shared" si="37"/>
        <v>0</v>
      </c>
      <c r="M41" s="149"/>
      <c r="N41" s="86">
        <f t="shared" si="38"/>
        <v>0</v>
      </c>
    </row>
    <row r="42" spans="1:14" hidden="1" x14ac:dyDescent="0.25">
      <c r="A42" s="39" t="s">
        <v>45</v>
      </c>
      <c r="B42" s="14"/>
      <c r="C42" s="40" t="s">
        <v>46</v>
      </c>
      <c r="D42" s="41"/>
      <c r="E42" s="41">
        <v>0</v>
      </c>
      <c r="F42" s="118"/>
      <c r="G42" s="41">
        <v>0</v>
      </c>
      <c r="H42" s="128"/>
      <c r="I42" s="124">
        <f t="shared" si="35"/>
        <v>0</v>
      </c>
      <c r="J42" s="128"/>
      <c r="K42" s="128">
        <f t="shared" si="36"/>
        <v>0</v>
      </c>
      <c r="L42" s="85">
        <f t="shared" si="37"/>
        <v>0</v>
      </c>
      <c r="M42" s="149"/>
      <c r="N42" s="86">
        <f t="shared" si="38"/>
        <v>0</v>
      </c>
    </row>
    <row r="43" spans="1:14" hidden="1" x14ac:dyDescent="0.25">
      <c r="A43" s="39" t="s">
        <v>47</v>
      </c>
      <c r="B43" s="14"/>
      <c r="C43" s="40" t="s">
        <v>48</v>
      </c>
      <c r="D43" s="41"/>
      <c r="E43" s="41">
        <v>0</v>
      </c>
      <c r="F43" s="118"/>
      <c r="G43" s="41">
        <v>0</v>
      </c>
      <c r="H43" s="128"/>
      <c r="I43" s="124">
        <f t="shared" si="35"/>
        <v>0</v>
      </c>
      <c r="J43" s="128"/>
      <c r="K43" s="128">
        <f t="shared" si="36"/>
        <v>0</v>
      </c>
      <c r="L43" s="85">
        <f t="shared" si="37"/>
        <v>0</v>
      </c>
      <c r="M43" s="149"/>
      <c r="N43" s="86">
        <f t="shared" si="38"/>
        <v>0</v>
      </c>
    </row>
    <row r="44" spans="1:14" hidden="1" x14ac:dyDescent="0.25">
      <c r="A44" s="13" t="s">
        <v>49</v>
      </c>
      <c r="B44" s="14"/>
      <c r="C44" s="40" t="s">
        <v>50</v>
      </c>
      <c r="D44" s="19"/>
      <c r="E44" s="19">
        <v>0</v>
      </c>
      <c r="F44" s="109"/>
      <c r="G44" s="87">
        <v>0</v>
      </c>
      <c r="H44" s="125"/>
      <c r="I44" s="124">
        <f t="shared" si="35"/>
        <v>0</v>
      </c>
      <c r="J44" s="125"/>
      <c r="K44" s="125">
        <f t="shared" si="36"/>
        <v>0</v>
      </c>
      <c r="L44" s="85">
        <f t="shared" si="37"/>
        <v>0</v>
      </c>
      <c r="M44" s="134"/>
      <c r="N44" s="86">
        <f t="shared" si="38"/>
        <v>0</v>
      </c>
    </row>
    <row r="45" spans="1:14" hidden="1" x14ac:dyDescent="0.25">
      <c r="A45" s="13" t="s">
        <v>51</v>
      </c>
      <c r="B45" s="14"/>
      <c r="C45" s="30" t="s">
        <v>52</v>
      </c>
      <c r="D45" s="41"/>
      <c r="E45" s="41">
        <v>0</v>
      </c>
      <c r="F45" s="118"/>
      <c r="G45" s="41">
        <v>0</v>
      </c>
      <c r="H45" s="128"/>
      <c r="I45" s="124">
        <f t="shared" si="35"/>
        <v>0</v>
      </c>
      <c r="J45" s="128"/>
      <c r="K45" s="128">
        <f t="shared" si="36"/>
        <v>0</v>
      </c>
      <c r="L45" s="85">
        <f t="shared" si="37"/>
        <v>0</v>
      </c>
      <c r="M45" s="149"/>
      <c r="N45" s="86">
        <f t="shared" si="38"/>
        <v>0</v>
      </c>
    </row>
    <row r="46" spans="1:14" ht="15" hidden="1" customHeight="1" x14ac:dyDescent="0.25">
      <c r="A46" s="42">
        <v>382</v>
      </c>
      <c r="B46" s="40"/>
      <c r="C46" s="12" t="s">
        <v>53</v>
      </c>
      <c r="D46" s="41">
        <v>423.69</v>
      </c>
      <c r="E46" s="41">
        <v>0</v>
      </c>
      <c r="F46" s="118">
        <v>0</v>
      </c>
      <c r="G46" s="41">
        <v>0</v>
      </c>
      <c r="H46" s="128"/>
      <c r="I46" s="124">
        <f t="shared" si="35"/>
        <v>0</v>
      </c>
      <c r="J46" s="128"/>
      <c r="K46" s="128">
        <f t="shared" si="36"/>
        <v>0</v>
      </c>
      <c r="L46" s="85">
        <f t="shared" si="37"/>
        <v>0</v>
      </c>
      <c r="M46" s="149"/>
      <c r="N46" s="86">
        <f t="shared" si="38"/>
        <v>0</v>
      </c>
    </row>
    <row r="47" spans="1:14" ht="15.75" thickBot="1" x14ac:dyDescent="0.3">
      <c r="A47" s="15">
        <v>65</v>
      </c>
      <c r="B47" s="20"/>
      <c r="C47" s="24" t="s">
        <v>54</v>
      </c>
      <c r="D47" s="43">
        <v>-66061.39</v>
      </c>
      <c r="E47" s="43">
        <v>-151050</v>
      </c>
      <c r="F47" s="115">
        <v>-150800</v>
      </c>
      <c r="G47" s="95">
        <v>0</v>
      </c>
      <c r="H47" s="125"/>
      <c r="I47" s="124">
        <f t="shared" si="35"/>
        <v>-150800</v>
      </c>
      <c r="J47" s="125"/>
      <c r="K47" s="125">
        <f t="shared" si="36"/>
        <v>0</v>
      </c>
      <c r="L47" s="85">
        <f t="shared" si="37"/>
        <v>-150800</v>
      </c>
      <c r="M47" s="134"/>
      <c r="N47" s="86">
        <f>+L47+M47</f>
        <v>-150800</v>
      </c>
    </row>
    <row r="48" spans="1:14" ht="16.5" customHeight="1" thickBot="1" x14ac:dyDescent="0.3">
      <c r="A48" s="5"/>
      <c r="B48" s="6" t="s">
        <v>55</v>
      </c>
      <c r="C48" s="44"/>
      <c r="D48" s="45">
        <f>D34+D35</f>
        <v>-1553864.3499999978</v>
      </c>
      <c r="E48" s="45">
        <f t="shared" ref="E48:I48" si="39">E34+E35</f>
        <v>-5302311.7699999996</v>
      </c>
      <c r="F48" s="117">
        <f t="shared" si="39"/>
        <v>-4011919.7100000009</v>
      </c>
      <c r="G48" s="37">
        <f t="shared" si="39"/>
        <v>-2213796.79</v>
      </c>
      <c r="H48" s="37">
        <f t="shared" ref="H48:L48" si="40">H34+H35</f>
        <v>-61443</v>
      </c>
      <c r="I48" s="127">
        <f t="shared" si="39"/>
        <v>-6236793.5</v>
      </c>
      <c r="J48" s="37">
        <f t="shared" si="40"/>
        <v>-220000</v>
      </c>
      <c r="K48" s="127">
        <f t="shared" si="36"/>
        <v>-2495239.79</v>
      </c>
      <c r="L48" s="37">
        <f t="shared" si="40"/>
        <v>-6456793.5</v>
      </c>
      <c r="M48" s="148">
        <f t="shared" ref="M48" si="41">M34+M35</f>
        <v>701558</v>
      </c>
      <c r="N48" s="98">
        <f t="shared" ref="N48" si="42">N34+N35</f>
        <v>-6712246.2899999991</v>
      </c>
    </row>
    <row r="49" spans="1:14" ht="15.75" thickBot="1" x14ac:dyDescent="0.3">
      <c r="A49" s="5"/>
      <c r="B49" s="35" t="s">
        <v>56</v>
      </c>
      <c r="C49" s="36"/>
      <c r="D49" s="37">
        <f t="shared" ref="D49:I49" si="43">D50+D51</f>
        <v>3052233.15</v>
      </c>
      <c r="E49" s="37">
        <f t="shared" si="43"/>
        <v>1080700</v>
      </c>
      <c r="F49" s="117">
        <f t="shared" si="43"/>
        <v>156417</v>
      </c>
      <c r="G49" s="37">
        <f t="shared" si="43"/>
        <v>0</v>
      </c>
      <c r="H49" s="37">
        <f t="shared" ref="H49:L49" si="44">H50+H51</f>
        <v>0</v>
      </c>
      <c r="I49" s="127">
        <f t="shared" si="43"/>
        <v>156417</v>
      </c>
      <c r="J49" s="37">
        <f t="shared" si="44"/>
        <v>220000</v>
      </c>
      <c r="K49" s="127">
        <f t="shared" si="36"/>
        <v>220000</v>
      </c>
      <c r="L49" s="37">
        <f t="shared" si="44"/>
        <v>376417</v>
      </c>
      <c r="M49" s="148">
        <f t="shared" ref="M49" si="45">M50+M51</f>
        <v>0</v>
      </c>
      <c r="N49" s="98">
        <f t="shared" ref="N49" si="46">N50+N51</f>
        <v>596417</v>
      </c>
    </row>
    <row r="50" spans="1:14" x14ac:dyDescent="0.25">
      <c r="A50" s="46" t="s">
        <v>57</v>
      </c>
      <c r="B50" s="47"/>
      <c r="C50" s="14" t="s">
        <v>58</v>
      </c>
      <c r="D50" s="41">
        <v>4500000</v>
      </c>
      <c r="E50" s="41">
        <v>3000000</v>
      </c>
      <c r="F50" s="118">
        <f>2638617-100000-304000</f>
        <v>2234617</v>
      </c>
      <c r="G50" s="41">
        <v>0</v>
      </c>
      <c r="H50" s="128"/>
      <c r="I50" s="124">
        <f t="shared" ref="I50:I51" si="47">+F50+G50</f>
        <v>2234617</v>
      </c>
      <c r="J50" s="128">
        <v>220000</v>
      </c>
      <c r="K50" s="128">
        <f t="shared" si="36"/>
        <v>220000</v>
      </c>
      <c r="L50" s="85">
        <f>+I50+J50</f>
        <v>2454617</v>
      </c>
      <c r="M50" s="149"/>
      <c r="N50" s="86">
        <f>+K50+L50</f>
        <v>2674617</v>
      </c>
    </row>
    <row r="51" spans="1:14" ht="15.75" thickBot="1" x14ac:dyDescent="0.3">
      <c r="A51" s="48" t="s">
        <v>59</v>
      </c>
      <c r="B51" s="49"/>
      <c r="C51" s="20" t="s">
        <v>60</v>
      </c>
      <c r="D51" s="50">
        <v>-1447766.85</v>
      </c>
      <c r="E51" s="50">
        <v>-1919300</v>
      </c>
      <c r="F51" s="119">
        <v>-2078200</v>
      </c>
      <c r="G51" s="50">
        <v>0</v>
      </c>
      <c r="H51" s="128"/>
      <c r="I51" s="124">
        <f t="shared" si="47"/>
        <v>-2078200</v>
      </c>
      <c r="J51" s="128"/>
      <c r="K51" s="128">
        <f t="shared" si="36"/>
        <v>0</v>
      </c>
      <c r="L51" s="85">
        <f t="shared" ref="L51" si="48">+H51+I51</f>
        <v>-2078200</v>
      </c>
      <c r="M51" s="149"/>
      <c r="N51" s="86">
        <f>+K51+L51</f>
        <v>-2078200</v>
      </c>
    </row>
    <row r="52" spans="1:14" ht="15.75" thickBot="1" x14ac:dyDescent="0.3">
      <c r="A52" s="5">
        <v>1001</v>
      </c>
      <c r="B52" s="6" t="s">
        <v>164</v>
      </c>
      <c r="C52" s="44"/>
      <c r="D52" s="45">
        <v>-1503782.37</v>
      </c>
      <c r="E52" s="45">
        <v>-1441611.77</v>
      </c>
      <c r="F52" s="117">
        <f>-3838002.71-22500+5000</f>
        <v>-3855502.71</v>
      </c>
      <c r="G52" s="37">
        <v>-2213796.98</v>
      </c>
      <c r="H52" s="127">
        <f>-64054+2611</f>
        <v>-61443</v>
      </c>
      <c r="I52" s="127">
        <f>+F52+G52+H52</f>
        <v>-6130742.6899999995</v>
      </c>
      <c r="J52" s="127"/>
      <c r="K52" s="127">
        <f t="shared" si="36"/>
        <v>-2275239.98</v>
      </c>
      <c r="L52" s="37">
        <f>+I52</f>
        <v>-6130742.6899999995</v>
      </c>
      <c r="M52" s="150">
        <v>-4000</v>
      </c>
      <c r="N52" s="98">
        <f>+L52+M52</f>
        <v>-6134742.6899999995</v>
      </c>
    </row>
    <row r="53" spans="1:14" ht="16.5" hidden="1" customHeight="1" thickBot="1" x14ac:dyDescent="0.3">
      <c r="A53" s="5"/>
      <c r="B53" s="26" t="s">
        <v>190</v>
      </c>
      <c r="C53" s="24"/>
      <c r="D53" s="34">
        <f>-3362160.43+376555.22</f>
        <v>-2985605.21</v>
      </c>
      <c r="E53" s="34">
        <v>2780000</v>
      </c>
      <c r="F53" s="116">
        <v>0</v>
      </c>
      <c r="G53" s="96">
        <v>0</v>
      </c>
      <c r="H53" s="99"/>
      <c r="I53" s="99">
        <v>0</v>
      </c>
      <c r="J53" s="99"/>
      <c r="K53" s="99">
        <f t="shared" si="36"/>
        <v>0</v>
      </c>
      <c r="L53" s="96">
        <v>0</v>
      </c>
      <c r="M53" s="147"/>
      <c r="N53" s="97">
        <v>0</v>
      </c>
    </row>
    <row r="54" spans="1:14" ht="15.75" thickBot="1" x14ac:dyDescent="0.3">
      <c r="A54" s="5"/>
      <c r="B54" s="6" t="s">
        <v>189</v>
      </c>
      <c r="C54" s="44"/>
      <c r="D54" s="45">
        <f t="shared" ref="D54" si="49">+D6+D38+D46+D50-D52+D53</f>
        <v>30541563.060000002</v>
      </c>
      <c r="E54" s="45">
        <f>+E6+E38+E46+E50-E52+E53</f>
        <v>33438701.77</v>
      </c>
      <c r="F54" s="117">
        <f>+F6+F38+F46+F50-F52</f>
        <v>30249072.710000001</v>
      </c>
      <c r="G54" s="37">
        <f>+G6+G38+G46+G50-G52+G53</f>
        <v>2878520.19</v>
      </c>
      <c r="H54" s="37">
        <f>+H6+H38+H46+H50-H52+H53</f>
        <v>50366</v>
      </c>
      <c r="I54" s="127">
        <f>+I6+I38+I46+I50-I52</f>
        <v>33177958.899999999</v>
      </c>
      <c r="J54" s="37">
        <f>+J6+J38+J46+J50-J52+J53</f>
        <v>220000</v>
      </c>
      <c r="K54" s="127">
        <f t="shared" si="36"/>
        <v>3148886.19</v>
      </c>
      <c r="L54" s="37">
        <f>+L6+L38+L46+L50-L52</f>
        <v>33397958.899999999</v>
      </c>
      <c r="M54" s="148">
        <f>+M6+M38+M46+M50-M52+M53</f>
        <v>705558</v>
      </c>
      <c r="N54" s="98">
        <f>+N6+N38+N46+N50-N52</f>
        <v>34232692.109999999</v>
      </c>
    </row>
    <row r="56" spans="1:14" x14ac:dyDescent="0.25">
      <c r="D56" s="52"/>
      <c r="E56" s="63"/>
      <c r="F56" s="76"/>
      <c r="G56" s="52"/>
      <c r="H56" s="52"/>
      <c r="J56" s="52"/>
      <c r="K56" s="52"/>
      <c r="M56" s="52"/>
    </row>
    <row r="57" spans="1:14" x14ac:dyDescent="0.25">
      <c r="D57" s="63"/>
      <c r="E57" s="63"/>
      <c r="F57" s="76"/>
    </row>
    <row r="58" spans="1:14" x14ac:dyDescent="0.25">
      <c r="D58" s="63"/>
      <c r="E58" s="63"/>
    </row>
    <row r="60" spans="1:14" x14ac:dyDescent="0.25">
      <c r="D60" s="63"/>
      <c r="E60" s="63"/>
    </row>
    <row r="64" spans="1:14" x14ac:dyDescent="0.25">
      <c r="D64" s="63"/>
      <c r="E64" s="63"/>
    </row>
    <row r="69" spans="4:5" x14ac:dyDescent="0.25">
      <c r="D69" s="52"/>
      <c r="E69" s="52"/>
    </row>
  </sheetData>
  <pageMargins left="0.25" right="0.25" top="0.75" bottom="0.75" header="0.3" footer="0.3"/>
  <pageSetup paperSize="9" fitToHeight="0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26"/>
  <sheetViews>
    <sheetView zoomScale="85" zoomScaleNormal="85" workbookViewId="0">
      <pane ySplit="5" topLeftCell="A6" activePane="bottomLeft" state="frozen"/>
      <selection pane="bottomLeft"/>
    </sheetView>
  </sheetViews>
  <sheetFormatPr defaultRowHeight="15" x14ac:dyDescent="0.25"/>
  <cols>
    <col min="1" max="1" width="11" style="72" customWidth="1"/>
    <col min="2" max="2" width="0.85546875" style="72" customWidth="1"/>
    <col min="3" max="3" width="56.140625" style="72" customWidth="1"/>
    <col min="4" max="6" width="11.85546875" style="72" hidden="1" customWidth="1"/>
    <col min="7" max="7" width="11.85546875" style="74" hidden="1" customWidth="1"/>
    <col min="8" max="12" width="11.85546875" style="72" hidden="1" customWidth="1"/>
    <col min="13" max="15" width="11.85546875" style="72" customWidth="1"/>
    <col min="17" max="17" width="10.28515625" bestFit="1" customWidth="1"/>
  </cols>
  <sheetData>
    <row r="1" spans="1:18" x14ac:dyDescent="0.25">
      <c r="E1" s="73"/>
      <c r="F1" s="73"/>
      <c r="G1" s="73"/>
      <c r="H1" s="73"/>
      <c r="I1" s="73"/>
      <c r="J1" s="73"/>
      <c r="K1" s="73"/>
      <c r="L1" s="73"/>
      <c r="M1" s="73" t="s">
        <v>163</v>
      </c>
      <c r="N1" s="73"/>
      <c r="O1" s="73" t="s">
        <v>163</v>
      </c>
    </row>
    <row r="2" spans="1:18" x14ac:dyDescent="0.25">
      <c r="E2" s="73"/>
      <c r="F2" s="73"/>
      <c r="G2" s="73"/>
      <c r="H2" s="73"/>
      <c r="I2" s="73"/>
      <c r="J2" s="73"/>
      <c r="K2" s="73"/>
      <c r="L2" s="73"/>
      <c r="M2" s="73" t="s">
        <v>162</v>
      </c>
      <c r="N2" s="73"/>
      <c r="O2" s="73" t="s">
        <v>162</v>
      </c>
    </row>
    <row r="3" spans="1:18" x14ac:dyDescent="0.25">
      <c r="E3" s="73"/>
      <c r="F3" s="79"/>
      <c r="G3" s="73"/>
      <c r="H3" s="79"/>
      <c r="I3" s="79"/>
      <c r="J3" s="79"/>
      <c r="K3" s="79"/>
      <c r="L3" s="79"/>
      <c r="M3" s="79" t="s">
        <v>310</v>
      </c>
      <c r="N3" s="79"/>
      <c r="O3" s="79" t="s">
        <v>310</v>
      </c>
    </row>
    <row r="5" spans="1:18" s="53" customFormat="1" ht="44.25" customHeight="1" x14ac:dyDescent="0.25">
      <c r="A5" s="64" t="s">
        <v>71</v>
      </c>
      <c r="B5" s="151" t="s">
        <v>72</v>
      </c>
      <c r="C5" s="151"/>
      <c r="D5" s="75" t="s">
        <v>214</v>
      </c>
      <c r="E5" s="75" t="s">
        <v>215</v>
      </c>
      <c r="F5" s="75" t="s">
        <v>301</v>
      </c>
      <c r="G5" s="75" t="s">
        <v>299</v>
      </c>
      <c r="H5" s="75" t="s">
        <v>307</v>
      </c>
      <c r="I5" s="129" t="s">
        <v>309</v>
      </c>
      <c r="J5" s="75" t="s">
        <v>307</v>
      </c>
      <c r="K5" s="129" t="s">
        <v>309</v>
      </c>
      <c r="L5" s="129" t="s">
        <v>307</v>
      </c>
      <c r="M5" s="75" t="s">
        <v>312</v>
      </c>
      <c r="N5" s="129" t="s">
        <v>311</v>
      </c>
      <c r="O5" s="75" t="s">
        <v>303</v>
      </c>
    </row>
    <row r="6" spans="1:18" ht="18" customHeight="1" x14ac:dyDescent="0.25">
      <c r="A6" s="65"/>
      <c r="B6" s="65" t="s">
        <v>188</v>
      </c>
      <c r="C6" s="120"/>
      <c r="D6" s="66">
        <f t="shared" ref="D6:J6" si="0">D7+D15+D17+D29+D36+D44+D47+D74+D96</f>
        <v>28658926.310000002</v>
      </c>
      <c r="E6" s="66">
        <f t="shared" si="0"/>
        <v>31251521.780000001</v>
      </c>
      <c r="F6" s="66">
        <f t="shared" si="0"/>
        <v>28175072.710000001</v>
      </c>
      <c r="G6" s="66">
        <f t="shared" si="0"/>
        <v>-3076449.0699999994</v>
      </c>
      <c r="H6" s="66">
        <f t="shared" si="0"/>
        <v>2878520.42</v>
      </c>
      <c r="I6" s="66">
        <f t="shared" si="0"/>
        <v>50366</v>
      </c>
      <c r="J6" s="66">
        <f t="shared" si="0"/>
        <v>31103959.130000003</v>
      </c>
      <c r="K6" s="66">
        <f t="shared" ref="K6:M6" si="1">K7+K15+K17+K29+K36+K44+K47+K74+K96</f>
        <v>220000</v>
      </c>
      <c r="L6" s="66">
        <f t="shared" ref="L6:L37" si="2">+H6+I6+K6</f>
        <v>3148886.42</v>
      </c>
      <c r="M6" s="66">
        <f t="shared" si="1"/>
        <v>31323959.130000003</v>
      </c>
      <c r="N6" s="66">
        <f t="shared" ref="N6" si="3">N7+N15+N17+N29+N36+N44+N47+N74+N96</f>
        <v>705558</v>
      </c>
      <c r="O6" s="66">
        <f t="shared" ref="O6" si="4">O7+O15+O17+O29+O36+O44+O47+O74+O96</f>
        <v>32029517.130000003</v>
      </c>
      <c r="Q6" s="52"/>
      <c r="R6" s="52"/>
    </row>
    <row r="7" spans="1:18" x14ac:dyDescent="0.25">
      <c r="A7" s="65" t="s">
        <v>165</v>
      </c>
      <c r="B7" s="65" t="s">
        <v>240</v>
      </c>
      <c r="C7" s="65"/>
      <c r="D7" s="66">
        <f t="shared" ref="D7:E7" si="5">SUM(D8:D14)</f>
        <v>1186232.9500000002</v>
      </c>
      <c r="E7" s="66">
        <f t="shared" si="5"/>
        <v>1627100</v>
      </c>
      <c r="F7" s="66">
        <f>SUM(F8:F14)</f>
        <v>1694250</v>
      </c>
      <c r="G7" s="66">
        <f t="shared" ref="G7:J7" si="6">SUM(G8:G14)</f>
        <v>67150</v>
      </c>
      <c r="H7" s="66">
        <f t="shared" si="6"/>
        <v>0</v>
      </c>
      <c r="I7" s="66"/>
      <c r="J7" s="66">
        <f t="shared" si="6"/>
        <v>1694250</v>
      </c>
      <c r="K7" s="66"/>
      <c r="L7" s="66">
        <f t="shared" si="2"/>
        <v>0</v>
      </c>
      <c r="M7" s="66">
        <f t="shared" ref="M7" si="7">SUM(M8:M14)</f>
        <v>1694250</v>
      </c>
      <c r="N7" s="66">
        <f>SUM(N8:N14)</f>
        <v>7716</v>
      </c>
      <c r="O7" s="66">
        <f>SUM(O8:O14)</f>
        <v>1701966</v>
      </c>
    </row>
    <row r="8" spans="1:18" x14ac:dyDescent="0.25">
      <c r="A8" s="67" t="s">
        <v>73</v>
      </c>
      <c r="B8" s="67" t="s">
        <v>216</v>
      </c>
      <c r="C8" s="70"/>
      <c r="D8" s="68">
        <v>128440.94</v>
      </c>
      <c r="E8" s="68">
        <v>146300</v>
      </c>
      <c r="F8" s="68">
        <v>156600</v>
      </c>
      <c r="G8" s="77">
        <f t="shared" ref="G8:G71" si="8">+F8-E8</f>
        <v>10300</v>
      </c>
      <c r="H8" s="68"/>
      <c r="I8" s="68"/>
      <c r="J8" s="68">
        <f>+F8+H8</f>
        <v>156600</v>
      </c>
      <c r="K8" s="68"/>
      <c r="L8" s="68">
        <f t="shared" si="2"/>
        <v>0</v>
      </c>
      <c r="M8" s="68">
        <f>+J8+K8</f>
        <v>156600</v>
      </c>
      <c r="N8" s="68"/>
      <c r="O8" s="68">
        <f>+M8+N8</f>
        <v>156600</v>
      </c>
    </row>
    <row r="9" spans="1:18" x14ac:dyDescent="0.25">
      <c r="A9" s="67" t="s">
        <v>74</v>
      </c>
      <c r="B9" s="67" t="s">
        <v>217</v>
      </c>
      <c r="C9" s="70"/>
      <c r="D9" s="68">
        <v>700396.26</v>
      </c>
      <c r="E9" s="68">
        <v>926500</v>
      </c>
      <c r="F9" s="68">
        <v>982200</v>
      </c>
      <c r="G9" s="77">
        <f t="shared" si="8"/>
        <v>55700</v>
      </c>
      <c r="H9" s="68"/>
      <c r="I9" s="68"/>
      <c r="J9" s="68">
        <f t="shared" ref="J9:J73" si="9">+F9+H9</f>
        <v>982200</v>
      </c>
      <c r="K9" s="68"/>
      <c r="L9" s="68">
        <f t="shared" si="2"/>
        <v>0</v>
      </c>
      <c r="M9" s="68">
        <f t="shared" ref="M9:M14" si="10">+J9+K9</f>
        <v>982200</v>
      </c>
      <c r="N9" s="68">
        <v>5511</v>
      </c>
      <c r="O9" s="68">
        <f t="shared" ref="O9:O14" si="11">+M9+N9</f>
        <v>987711</v>
      </c>
    </row>
    <row r="10" spans="1:18" x14ac:dyDescent="0.25">
      <c r="A10" s="67" t="s">
        <v>75</v>
      </c>
      <c r="B10" s="67" t="s">
        <v>61</v>
      </c>
      <c r="C10" s="70"/>
      <c r="D10" s="68">
        <v>0</v>
      </c>
      <c r="E10" s="68">
        <v>45000</v>
      </c>
      <c r="F10" s="68">
        <v>45000</v>
      </c>
      <c r="G10" s="69">
        <f t="shared" si="8"/>
        <v>0</v>
      </c>
      <c r="H10" s="68"/>
      <c r="I10" s="68"/>
      <c r="J10" s="68">
        <f t="shared" si="9"/>
        <v>45000</v>
      </c>
      <c r="K10" s="68"/>
      <c r="L10" s="68">
        <f t="shared" si="2"/>
        <v>0</v>
      </c>
      <c r="M10" s="68">
        <f t="shared" si="10"/>
        <v>45000</v>
      </c>
      <c r="N10" s="68"/>
      <c r="O10" s="68">
        <f t="shared" si="11"/>
        <v>45000</v>
      </c>
    </row>
    <row r="11" spans="1:18" x14ac:dyDescent="0.25">
      <c r="A11" s="67" t="s">
        <v>76</v>
      </c>
      <c r="B11" s="67" t="s">
        <v>244</v>
      </c>
      <c r="C11" s="70"/>
      <c r="D11" s="68">
        <v>167060.32999999999</v>
      </c>
      <c r="E11" s="68">
        <v>197200</v>
      </c>
      <c r="F11" s="68">
        <v>198350</v>
      </c>
      <c r="G11" s="69">
        <f t="shared" si="8"/>
        <v>1150</v>
      </c>
      <c r="H11" s="68"/>
      <c r="I11" s="68"/>
      <c r="J11" s="68">
        <f t="shared" si="9"/>
        <v>198350</v>
      </c>
      <c r="K11" s="68"/>
      <c r="L11" s="68">
        <f t="shared" si="2"/>
        <v>0</v>
      </c>
      <c r="M11" s="68">
        <f t="shared" si="10"/>
        <v>198350</v>
      </c>
      <c r="N11" s="68">
        <v>1225</v>
      </c>
      <c r="O11" s="68">
        <f t="shared" si="11"/>
        <v>199575</v>
      </c>
    </row>
    <row r="12" spans="1:18" x14ac:dyDescent="0.25">
      <c r="A12" s="67" t="s">
        <v>77</v>
      </c>
      <c r="B12" s="121" t="s">
        <v>218</v>
      </c>
      <c r="C12" s="70"/>
      <c r="D12" s="68">
        <v>90271.72</v>
      </c>
      <c r="E12" s="68">
        <v>117100</v>
      </c>
      <c r="F12" s="68">
        <v>117100</v>
      </c>
      <c r="G12" s="69">
        <f t="shared" si="8"/>
        <v>0</v>
      </c>
      <c r="H12" s="68"/>
      <c r="I12" s="68"/>
      <c r="J12" s="68">
        <f t="shared" si="9"/>
        <v>117100</v>
      </c>
      <c r="K12" s="68"/>
      <c r="L12" s="68">
        <f t="shared" si="2"/>
        <v>0</v>
      </c>
      <c r="M12" s="68">
        <f t="shared" si="10"/>
        <v>117100</v>
      </c>
      <c r="N12" s="68">
        <v>980</v>
      </c>
      <c r="O12" s="68">
        <f t="shared" si="11"/>
        <v>118080</v>
      </c>
    </row>
    <row r="13" spans="1:18" x14ac:dyDescent="0.25">
      <c r="A13" s="67" t="s">
        <v>78</v>
      </c>
      <c r="B13" s="67" t="s">
        <v>62</v>
      </c>
      <c r="C13" s="70"/>
      <c r="D13" s="68">
        <v>65274.59</v>
      </c>
      <c r="E13" s="68">
        <v>150000</v>
      </c>
      <c r="F13" s="68">
        <v>150000</v>
      </c>
      <c r="G13" s="69">
        <f t="shared" si="8"/>
        <v>0</v>
      </c>
      <c r="H13" s="68"/>
      <c r="I13" s="68"/>
      <c r="J13" s="68">
        <f t="shared" si="9"/>
        <v>150000</v>
      </c>
      <c r="K13" s="68"/>
      <c r="L13" s="68">
        <f t="shared" si="2"/>
        <v>0</v>
      </c>
      <c r="M13" s="68">
        <f t="shared" si="10"/>
        <v>150000</v>
      </c>
      <c r="N13" s="68"/>
      <c r="O13" s="68">
        <f t="shared" si="11"/>
        <v>150000</v>
      </c>
    </row>
    <row r="14" spans="1:18" x14ac:dyDescent="0.25">
      <c r="A14" s="67" t="s">
        <v>79</v>
      </c>
      <c r="B14" s="67" t="s">
        <v>241</v>
      </c>
      <c r="C14" s="70"/>
      <c r="D14" s="68">
        <v>34789.11</v>
      </c>
      <c r="E14" s="68">
        <v>45000</v>
      </c>
      <c r="F14" s="68">
        <v>45000</v>
      </c>
      <c r="G14" s="69">
        <f t="shared" si="8"/>
        <v>0</v>
      </c>
      <c r="H14" s="68"/>
      <c r="I14" s="68"/>
      <c r="J14" s="68">
        <f t="shared" si="9"/>
        <v>45000</v>
      </c>
      <c r="K14" s="68"/>
      <c r="L14" s="68">
        <f t="shared" si="2"/>
        <v>0</v>
      </c>
      <c r="M14" s="68">
        <f t="shared" si="10"/>
        <v>45000</v>
      </c>
      <c r="N14" s="68"/>
      <c r="O14" s="68">
        <f t="shared" si="11"/>
        <v>45000</v>
      </c>
    </row>
    <row r="15" spans="1:18" x14ac:dyDescent="0.25">
      <c r="A15" s="65" t="s">
        <v>166</v>
      </c>
      <c r="B15" s="65" t="s">
        <v>242</v>
      </c>
      <c r="C15" s="70"/>
      <c r="D15" s="66">
        <f t="shared" ref="D15:E15" si="12">SUM(D16)</f>
        <v>1511.57</v>
      </c>
      <c r="E15" s="66">
        <f t="shared" si="12"/>
        <v>24000</v>
      </c>
      <c r="F15" s="66">
        <f>SUM(F16)</f>
        <v>24000</v>
      </c>
      <c r="G15" s="66">
        <f t="shared" ref="G15:O15" si="13">SUM(G16)</f>
        <v>0</v>
      </c>
      <c r="H15" s="66">
        <f t="shared" si="13"/>
        <v>0</v>
      </c>
      <c r="I15" s="66">
        <f t="shared" si="13"/>
        <v>0</v>
      </c>
      <c r="J15" s="66">
        <f t="shared" si="13"/>
        <v>24000</v>
      </c>
      <c r="K15" s="66">
        <f t="shared" si="13"/>
        <v>0</v>
      </c>
      <c r="L15" s="66">
        <f t="shared" si="2"/>
        <v>0</v>
      </c>
      <c r="M15" s="66">
        <f t="shared" si="13"/>
        <v>24000</v>
      </c>
      <c r="N15" s="66">
        <f t="shared" si="13"/>
        <v>0</v>
      </c>
      <c r="O15" s="66">
        <f t="shared" si="13"/>
        <v>24000</v>
      </c>
    </row>
    <row r="16" spans="1:18" x14ac:dyDescent="0.25">
      <c r="A16" s="67" t="s">
        <v>80</v>
      </c>
      <c r="B16" s="67" t="s">
        <v>243</v>
      </c>
      <c r="C16" s="70"/>
      <c r="D16" s="68">
        <v>1511.57</v>
      </c>
      <c r="E16" s="68">
        <v>24000</v>
      </c>
      <c r="F16" s="68">
        <v>24000</v>
      </c>
      <c r="G16" s="69">
        <f t="shared" si="8"/>
        <v>0</v>
      </c>
      <c r="H16" s="68"/>
      <c r="I16" s="68"/>
      <c r="J16" s="68">
        <f t="shared" si="9"/>
        <v>24000</v>
      </c>
      <c r="K16" s="68"/>
      <c r="L16" s="68">
        <f t="shared" si="2"/>
        <v>0</v>
      </c>
      <c r="M16" s="68">
        <f>+J16+K16</f>
        <v>24000</v>
      </c>
      <c r="N16" s="68"/>
      <c r="O16" s="68">
        <f>+L16+M16</f>
        <v>24000</v>
      </c>
    </row>
    <row r="17" spans="1:15" x14ac:dyDescent="0.25">
      <c r="A17" s="65" t="s">
        <v>167</v>
      </c>
      <c r="B17" s="65" t="s">
        <v>219</v>
      </c>
      <c r="C17" s="70"/>
      <c r="D17" s="66">
        <f t="shared" ref="D17:E17" si="14">SUM(D18:D28)</f>
        <v>4951765.6600000011</v>
      </c>
      <c r="E17" s="66">
        <f t="shared" si="14"/>
        <v>5403358</v>
      </c>
      <c r="F17" s="66">
        <f>SUM(F18:F28)</f>
        <v>2980590</v>
      </c>
      <c r="G17" s="66">
        <f t="shared" ref="G17:K17" si="15">SUM(G18:G28)</f>
        <v>-2422768</v>
      </c>
      <c r="H17" s="66">
        <f t="shared" si="15"/>
        <v>1835000</v>
      </c>
      <c r="I17" s="66">
        <f t="shared" si="15"/>
        <v>0</v>
      </c>
      <c r="J17" s="66">
        <f t="shared" si="15"/>
        <v>4815590</v>
      </c>
      <c r="K17" s="66">
        <f t="shared" si="15"/>
        <v>220000</v>
      </c>
      <c r="L17" s="66">
        <f t="shared" si="2"/>
        <v>2055000</v>
      </c>
      <c r="M17" s="66">
        <f t="shared" ref="M17:N17" si="16">SUM(M18:M28)</f>
        <v>5035590</v>
      </c>
      <c r="N17" s="66">
        <f t="shared" si="16"/>
        <v>5390</v>
      </c>
      <c r="O17" s="66">
        <f>SUM(O18:O28)</f>
        <v>5040980</v>
      </c>
    </row>
    <row r="18" spans="1:15" x14ac:dyDescent="0.25">
      <c r="A18" s="67" t="s">
        <v>81</v>
      </c>
      <c r="B18" s="67" t="s">
        <v>63</v>
      </c>
      <c r="C18" s="70"/>
      <c r="D18" s="68">
        <v>3926.74</v>
      </c>
      <c r="E18" s="68">
        <v>47666</v>
      </c>
      <c r="F18" s="68">
        <v>15000</v>
      </c>
      <c r="G18" s="77">
        <f t="shared" si="8"/>
        <v>-32666</v>
      </c>
      <c r="H18" s="68"/>
      <c r="I18" s="68"/>
      <c r="J18" s="68">
        <f t="shared" si="9"/>
        <v>15000</v>
      </c>
      <c r="K18" s="68"/>
      <c r="L18" s="68">
        <f t="shared" si="2"/>
        <v>0</v>
      </c>
      <c r="M18" s="68">
        <f t="shared" ref="M18:M28" si="17">+J18+K18</f>
        <v>15000</v>
      </c>
      <c r="N18" s="68"/>
      <c r="O18" s="68">
        <f t="shared" ref="O18:O26" si="18">+M18+N18</f>
        <v>15000</v>
      </c>
    </row>
    <row r="19" spans="1:15" x14ac:dyDescent="0.25">
      <c r="A19" s="67" t="s">
        <v>82</v>
      </c>
      <c r="B19" s="67" t="s">
        <v>293</v>
      </c>
      <c r="C19" s="70"/>
      <c r="D19" s="68">
        <v>1937058.73</v>
      </c>
      <c r="E19" s="68">
        <v>3224992</v>
      </c>
      <c r="F19" s="68">
        <v>509290</v>
      </c>
      <c r="G19" s="77">
        <f t="shared" si="8"/>
        <v>-2715702</v>
      </c>
      <c r="H19" s="68">
        <v>1605000</v>
      </c>
      <c r="I19" s="68"/>
      <c r="J19" s="68">
        <f t="shared" si="9"/>
        <v>2114290</v>
      </c>
      <c r="K19" s="68">
        <v>220000</v>
      </c>
      <c r="L19" s="68">
        <f t="shared" si="2"/>
        <v>1825000</v>
      </c>
      <c r="M19" s="68">
        <f t="shared" si="17"/>
        <v>2334290</v>
      </c>
      <c r="N19" s="68"/>
      <c r="O19" s="68">
        <f t="shared" si="18"/>
        <v>2334290</v>
      </c>
    </row>
    <row r="20" spans="1:15" x14ac:dyDescent="0.25">
      <c r="A20" s="67" t="s">
        <v>83</v>
      </c>
      <c r="B20" s="121" t="s">
        <v>220</v>
      </c>
      <c r="C20" s="70"/>
      <c r="D20" s="68">
        <v>87120.3</v>
      </c>
      <c r="E20" s="68">
        <v>90300</v>
      </c>
      <c r="F20" s="68">
        <v>90300</v>
      </c>
      <c r="G20" s="69">
        <f t="shared" si="8"/>
        <v>0</v>
      </c>
      <c r="H20" s="68"/>
      <c r="I20" s="68"/>
      <c r="J20" s="68">
        <f t="shared" si="9"/>
        <v>90300</v>
      </c>
      <c r="K20" s="68"/>
      <c r="L20" s="68">
        <f t="shared" si="2"/>
        <v>0</v>
      </c>
      <c r="M20" s="68">
        <f t="shared" si="17"/>
        <v>90300</v>
      </c>
      <c r="N20" s="68"/>
      <c r="O20" s="68">
        <f t="shared" si="18"/>
        <v>90300</v>
      </c>
    </row>
    <row r="21" spans="1:15" x14ac:dyDescent="0.25">
      <c r="A21" s="67" t="s">
        <v>84</v>
      </c>
      <c r="B21" s="67" t="s">
        <v>245</v>
      </c>
      <c r="C21" s="70"/>
      <c r="D21" s="68">
        <v>1969992.58</v>
      </c>
      <c r="E21" s="68">
        <v>823000</v>
      </c>
      <c r="F21" s="68">
        <v>1010000</v>
      </c>
      <c r="G21" s="77">
        <f t="shared" si="8"/>
        <v>187000</v>
      </c>
      <c r="H21" s="68"/>
      <c r="I21" s="68"/>
      <c r="J21" s="68">
        <f t="shared" si="9"/>
        <v>1010000</v>
      </c>
      <c r="K21" s="68"/>
      <c r="L21" s="68">
        <f t="shared" si="2"/>
        <v>0</v>
      </c>
      <c r="M21" s="68">
        <f t="shared" si="17"/>
        <v>1010000</v>
      </c>
      <c r="N21" s="68"/>
      <c r="O21" s="68">
        <f t="shared" si="18"/>
        <v>1010000</v>
      </c>
    </row>
    <row r="22" spans="1:15" x14ac:dyDescent="0.25">
      <c r="A22" s="67" t="s">
        <v>85</v>
      </c>
      <c r="B22" s="67" t="s">
        <v>221</v>
      </c>
      <c r="C22" s="70"/>
      <c r="D22" s="68">
        <v>200905.69</v>
      </c>
      <c r="E22" s="68">
        <v>245000</v>
      </c>
      <c r="F22" s="68">
        <v>235000</v>
      </c>
      <c r="G22" s="77">
        <f t="shared" si="8"/>
        <v>-10000</v>
      </c>
      <c r="H22" s="68">
        <v>10000</v>
      </c>
      <c r="I22" s="68"/>
      <c r="J22" s="68">
        <f t="shared" si="9"/>
        <v>245000</v>
      </c>
      <c r="K22" s="68"/>
      <c r="L22" s="68">
        <f t="shared" si="2"/>
        <v>10000</v>
      </c>
      <c r="M22" s="68">
        <f t="shared" si="17"/>
        <v>245000</v>
      </c>
      <c r="N22" s="68"/>
      <c r="O22" s="68">
        <f t="shared" si="18"/>
        <v>245000</v>
      </c>
    </row>
    <row r="23" spans="1:15" x14ac:dyDescent="0.25">
      <c r="A23" s="67" t="s">
        <v>86</v>
      </c>
      <c r="B23" s="121" t="s">
        <v>246</v>
      </c>
      <c r="C23" s="70"/>
      <c r="D23" s="68">
        <v>24161.29</v>
      </c>
      <c r="E23" s="68">
        <v>41800</v>
      </c>
      <c r="F23" s="68">
        <v>120400</v>
      </c>
      <c r="G23" s="77">
        <f t="shared" si="8"/>
        <v>78600</v>
      </c>
      <c r="H23" s="68">
        <v>20000</v>
      </c>
      <c r="I23" s="68"/>
      <c r="J23" s="68">
        <f t="shared" si="9"/>
        <v>140400</v>
      </c>
      <c r="K23" s="68"/>
      <c r="L23" s="68">
        <f t="shared" si="2"/>
        <v>20000</v>
      </c>
      <c r="M23" s="68">
        <f t="shared" si="17"/>
        <v>140400</v>
      </c>
      <c r="N23" s="68"/>
      <c r="O23" s="68">
        <f t="shared" si="18"/>
        <v>140400</v>
      </c>
    </row>
    <row r="24" spans="1:15" x14ac:dyDescent="0.25">
      <c r="A24" s="67" t="s">
        <v>87</v>
      </c>
      <c r="B24" s="67" t="s">
        <v>222</v>
      </c>
      <c r="C24" s="70"/>
      <c r="D24" s="68">
        <v>92680.57</v>
      </c>
      <c r="E24" s="68">
        <v>141000</v>
      </c>
      <c r="F24" s="68">
        <v>221000</v>
      </c>
      <c r="G24" s="77">
        <f t="shared" si="8"/>
        <v>80000</v>
      </c>
      <c r="H24" s="68"/>
      <c r="I24" s="68"/>
      <c r="J24" s="68">
        <f t="shared" si="9"/>
        <v>221000</v>
      </c>
      <c r="K24" s="68"/>
      <c r="L24" s="68">
        <f t="shared" si="2"/>
        <v>0</v>
      </c>
      <c r="M24" s="68">
        <f t="shared" si="17"/>
        <v>221000</v>
      </c>
      <c r="N24" s="68"/>
      <c r="O24" s="68">
        <f t="shared" si="18"/>
        <v>221000</v>
      </c>
    </row>
    <row r="25" spans="1:15" x14ac:dyDescent="0.25">
      <c r="A25" s="67" t="s">
        <v>88</v>
      </c>
      <c r="B25" s="67" t="s">
        <v>306</v>
      </c>
      <c r="C25" s="70"/>
      <c r="D25" s="68">
        <v>22522.76</v>
      </c>
      <c r="E25" s="68">
        <v>29000</v>
      </c>
      <c r="F25" s="68">
        <v>9000</v>
      </c>
      <c r="G25" s="77">
        <f t="shared" si="8"/>
        <v>-20000</v>
      </c>
      <c r="H25" s="68">
        <v>200000</v>
      </c>
      <c r="I25" s="68"/>
      <c r="J25" s="68">
        <f t="shared" si="9"/>
        <v>209000</v>
      </c>
      <c r="K25" s="68"/>
      <c r="L25" s="68">
        <f t="shared" si="2"/>
        <v>200000</v>
      </c>
      <c r="M25" s="68">
        <f t="shared" si="17"/>
        <v>209000</v>
      </c>
      <c r="N25" s="68"/>
      <c r="O25" s="68">
        <f t="shared" si="18"/>
        <v>209000</v>
      </c>
    </row>
    <row r="26" spans="1:15" x14ac:dyDescent="0.25">
      <c r="A26" s="67" t="s">
        <v>89</v>
      </c>
      <c r="B26" s="67" t="s">
        <v>247</v>
      </c>
      <c r="C26" s="70"/>
      <c r="D26" s="68">
        <v>46044.98</v>
      </c>
      <c r="E26" s="68">
        <v>68000</v>
      </c>
      <c r="F26" s="68">
        <v>68000</v>
      </c>
      <c r="G26" s="69">
        <f t="shared" si="8"/>
        <v>0</v>
      </c>
      <c r="H26" s="68"/>
      <c r="I26" s="68"/>
      <c r="J26" s="68">
        <f t="shared" si="9"/>
        <v>68000</v>
      </c>
      <c r="K26" s="68"/>
      <c r="L26" s="68">
        <f t="shared" si="2"/>
        <v>0</v>
      </c>
      <c r="M26" s="68">
        <f t="shared" si="17"/>
        <v>68000</v>
      </c>
      <c r="N26" s="68"/>
      <c r="O26" s="68">
        <f t="shared" si="18"/>
        <v>68000</v>
      </c>
    </row>
    <row r="27" spans="1:15" x14ac:dyDescent="0.25">
      <c r="A27" s="67" t="s">
        <v>90</v>
      </c>
      <c r="B27" s="67" t="s">
        <v>248</v>
      </c>
      <c r="C27" s="70"/>
      <c r="D27" s="68">
        <v>426966.9</v>
      </c>
      <c r="E27" s="68">
        <v>492300</v>
      </c>
      <c r="F27" s="68">
        <v>502300</v>
      </c>
      <c r="G27" s="77">
        <f t="shared" si="8"/>
        <v>10000</v>
      </c>
      <c r="H27" s="68"/>
      <c r="I27" s="68"/>
      <c r="J27" s="68">
        <f t="shared" si="9"/>
        <v>502300</v>
      </c>
      <c r="K27" s="68"/>
      <c r="L27" s="68">
        <f t="shared" si="2"/>
        <v>0</v>
      </c>
      <c r="M27" s="68">
        <f t="shared" si="17"/>
        <v>502300</v>
      </c>
      <c r="N27" s="68">
        <v>3920</v>
      </c>
      <c r="O27" s="68">
        <f>+M27+N27</f>
        <v>506220</v>
      </c>
    </row>
    <row r="28" spans="1:15" x14ac:dyDescent="0.25">
      <c r="A28" s="67" t="s">
        <v>91</v>
      </c>
      <c r="B28" s="67" t="s">
        <v>249</v>
      </c>
      <c r="C28" s="70"/>
      <c r="D28" s="68">
        <v>140385.12</v>
      </c>
      <c r="E28" s="68">
        <v>200300</v>
      </c>
      <c r="F28" s="68">
        <v>200300</v>
      </c>
      <c r="G28" s="69">
        <f t="shared" si="8"/>
        <v>0</v>
      </c>
      <c r="H28" s="68"/>
      <c r="I28" s="68"/>
      <c r="J28" s="68">
        <f t="shared" si="9"/>
        <v>200300</v>
      </c>
      <c r="K28" s="68"/>
      <c r="L28" s="68">
        <f t="shared" si="2"/>
        <v>0</v>
      </c>
      <c r="M28" s="68">
        <f t="shared" si="17"/>
        <v>200300</v>
      </c>
      <c r="N28" s="68">
        <v>1470</v>
      </c>
      <c r="O28" s="68">
        <f>+M28+N28</f>
        <v>201770</v>
      </c>
    </row>
    <row r="29" spans="1:15" x14ac:dyDescent="0.25">
      <c r="A29" s="65" t="s">
        <v>168</v>
      </c>
      <c r="B29" s="65" t="s">
        <v>223</v>
      </c>
      <c r="C29" s="70"/>
      <c r="D29" s="66">
        <f t="shared" ref="D29:E29" si="19">SUM(D30:D35)</f>
        <v>623603.18999999994</v>
      </c>
      <c r="E29" s="66">
        <f t="shared" si="19"/>
        <v>1038500</v>
      </c>
      <c r="F29" s="66">
        <f>SUM(F30:F35)</f>
        <v>952500</v>
      </c>
      <c r="G29" s="66">
        <f t="shared" ref="G29:K29" si="20">SUM(G30:G35)</f>
        <v>-86000</v>
      </c>
      <c r="H29" s="104">
        <f t="shared" si="20"/>
        <v>100000</v>
      </c>
      <c r="I29" s="104">
        <f t="shared" si="20"/>
        <v>0</v>
      </c>
      <c r="J29" s="104">
        <f t="shared" si="20"/>
        <v>1052500</v>
      </c>
      <c r="K29" s="104">
        <f t="shared" si="20"/>
        <v>0</v>
      </c>
      <c r="L29" s="104">
        <f t="shared" si="2"/>
        <v>100000</v>
      </c>
      <c r="M29" s="66">
        <f>SUM(M30:M35)</f>
        <v>1052500</v>
      </c>
      <c r="N29" s="104">
        <f t="shared" ref="N29" si="21">SUM(N30:N35)</f>
        <v>341000</v>
      </c>
      <c r="O29" s="66">
        <f>SUM(O30:O35)</f>
        <v>1393500</v>
      </c>
    </row>
    <row r="30" spans="1:15" x14ac:dyDescent="0.25">
      <c r="A30" s="67" t="s">
        <v>92</v>
      </c>
      <c r="B30" s="67" t="s">
        <v>224</v>
      </c>
      <c r="C30" s="70"/>
      <c r="D30" s="68">
        <v>25003.95</v>
      </c>
      <c r="E30" s="68">
        <v>41000</v>
      </c>
      <c r="F30" s="68">
        <v>77500</v>
      </c>
      <c r="G30" s="77">
        <f t="shared" si="8"/>
        <v>36500</v>
      </c>
      <c r="H30" s="68">
        <v>24000</v>
      </c>
      <c r="I30" s="68"/>
      <c r="J30" s="68">
        <f t="shared" si="9"/>
        <v>101500</v>
      </c>
      <c r="K30" s="68"/>
      <c r="L30" s="68">
        <f t="shared" si="2"/>
        <v>24000</v>
      </c>
      <c r="M30" s="68">
        <f t="shared" ref="M30:M35" si="22">+J30+K30</f>
        <v>101500</v>
      </c>
      <c r="N30" s="68"/>
      <c r="O30" s="68">
        <f t="shared" ref="O30:O35" si="23">+M30+N30</f>
        <v>101500</v>
      </c>
    </row>
    <row r="31" spans="1:15" x14ac:dyDescent="0.25">
      <c r="A31" s="67" t="s">
        <v>93</v>
      </c>
      <c r="B31" s="67" t="s">
        <v>250</v>
      </c>
      <c r="C31" s="70"/>
      <c r="D31" s="68">
        <v>165459.9</v>
      </c>
      <c r="E31" s="68">
        <v>270000</v>
      </c>
      <c r="F31" s="68">
        <v>270000</v>
      </c>
      <c r="G31" s="69">
        <f t="shared" si="8"/>
        <v>0</v>
      </c>
      <c r="H31" s="68"/>
      <c r="I31" s="68"/>
      <c r="J31" s="68">
        <f t="shared" si="9"/>
        <v>270000</v>
      </c>
      <c r="K31" s="68"/>
      <c r="L31" s="68">
        <f t="shared" si="2"/>
        <v>0</v>
      </c>
      <c r="M31" s="68">
        <f t="shared" si="22"/>
        <v>270000</v>
      </c>
      <c r="N31" s="68"/>
      <c r="O31" s="68">
        <f t="shared" si="23"/>
        <v>270000</v>
      </c>
    </row>
    <row r="32" spans="1:15" x14ac:dyDescent="0.25">
      <c r="A32" s="67" t="s">
        <v>94</v>
      </c>
      <c r="B32" s="67" t="s">
        <v>251</v>
      </c>
      <c r="C32" s="70"/>
      <c r="D32" s="68">
        <v>100223.54</v>
      </c>
      <c r="E32" s="68">
        <v>115000</v>
      </c>
      <c r="F32" s="68">
        <v>115000</v>
      </c>
      <c r="G32" s="69">
        <f t="shared" si="8"/>
        <v>0</v>
      </c>
      <c r="H32" s="68"/>
      <c r="I32" s="68"/>
      <c r="J32" s="68">
        <f t="shared" si="9"/>
        <v>115000</v>
      </c>
      <c r="K32" s="68"/>
      <c r="L32" s="68">
        <f t="shared" si="2"/>
        <v>0</v>
      </c>
      <c r="M32" s="68">
        <f t="shared" si="22"/>
        <v>115000</v>
      </c>
      <c r="N32" s="68"/>
      <c r="O32" s="68">
        <f t="shared" si="23"/>
        <v>115000</v>
      </c>
    </row>
    <row r="33" spans="1:15" x14ac:dyDescent="0.25">
      <c r="A33" s="67" t="s">
        <v>95</v>
      </c>
      <c r="B33" s="67" t="s">
        <v>64</v>
      </c>
      <c r="C33" s="70"/>
      <c r="D33" s="68">
        <v>47457.09</v>
      </c>
      <c r="E33" s="68">
        <v>70300</v>
      </c>
      <c r="F33" s="68">
        <v>50300</v>
      </c>
      <c r="G33" s="77">
        <f t="shared" si="8"/>
        <v>-20000</v>
      </c>
      <c r="H33" s="68"/>
      <c r="I33" s="68"/>
      <c r="J33" s="68">
        <f t="shared" si="9"/>
        <v>50300</v>
      </c>
      <c r="K33" s="68"/>
      <c r="L33" s="68">
        <f t="shared" si="2"/>
        <v>0</v>
      </c>
      <c r="M33" s="68">
        <f t="shared" si="22"/>
        <v>50300</v>
      </c>
      <c r="N33" s="68"/>
      <c r="O33" s="68">
        <f t="shared" si="23"/>
        <v>50300</v>
      </c>
    </row>
    <row r="34" spans="1:15" x14ac:dyDescent="0.25">
      <c r="A34" s="67" t="s">
        <v>96</v>
      </c>
      <c r="B34" s="67" t="s">
        <v>252</v>
      </c>
      <c r="C34" s="70"/>
      <c r="D34" s="68">
        <v>243518.12</v>
      </c>
      <c r="E34" s="68">
        <v>344500</v>
      </c>
      <c r="F34" s="68">
        <f>598200-305000</f>
        <v>293200</v>
      </c>
      <c r="G34" s="77">
        <f t="shared" si="8"/>
        <v>-51300</v>
      </c>
      <c r="H34" s="68">
        <v>76000</v>
      </c>
      <c r="I34" s="68"/>
      <c r="J34" s="68">
        <f t="shared" si="9"/>
        <v>369200</v>
      </c>
      <c r="K34" s="68"/>
      <c r="L34" s="68">
        <f t="shared" si="2"/>
        <v>76000</v>
      </c>
      <c r="M34" s="68">
        <f t="shared" si="22"/>
        <v>369200</v>
      </c>
      <c r="N34" s="68">
        <v>341000</v>
      </c>
      <c r="O34" s="68">
        <f t="shared" si="23"/>
        <v>710200</v>
      </c>
    </row>
    <row r="35" spans="1:15" x14ac:dyDescent="0.25">
      <c r="A35" s="67" t="s">
        <v>97</v>
      </c>
      <c r="B35" s="121" t="s">
        <v>253</v>
      </c>
      <c r="C35" s="70"/>
      <c r="D35" s="68">
        <v>41940.589999999997</v>
      </c>
      <c r="E35" s="68">
        <v>197700</v>
      </c>
      <c r="F35" s="68">
        <v>146500</v>
      </c>
      <c r="G35" s="77">
        <f t="shared" si="8"/>
        <v>-51200</v>
      </c>
      <c r="H35" s="71"/>
      <c r="I35" s="71"/>
      <c r="J35" s="68">
        <f t="shared" si="9"/>
        <v>146500</v>
      </c>
      <c r="K35" s="71"/>
      <c r="L35" s="71">
        <f t="shared" si="2"/>
        <v>0</v>
      </c>
      <c r="M35" s="68">
        <f t="shared" si="22"/>
        <v>146500</v>
      </c>
      <c r="N35" s="71"/>
      <c r="O35" s="68">
        <f t="shared" si="23"/>
        <v>146500</v>
      </c>
    </row>
    <row r="36" spans="1:15" x14ac:dyDescent="0.25">
      <c r="A36" s="65" t="s">
        <v>169</v>
      </c>
      <c r="B36" s="65" t="s">
        <v>254</v>
      </c>
      <c r="C36" s="70"/>
      <c r="D36" s="66">
        <f t="shared" ref="D36:E36" si="24">SUM(D37:D43)</f>
        <v>420692.7</v>
      </c>
      <c r="E36" s="66">
        <f t="shared" si="24"/>
        <v>1551113</v>
      </c>
      <c r="F36" s="66">
        <f>SUM(F37:F43)</f>
        <v>2394703</v>
      </c>
      <c r="G36" s="66">
        <f t="shared" ref="G36:K36" si="25">SUM(G37:G43)</f>
        <v>843590</v>
      </c>
      <c r="H36" s="66">
        <f t="shared" si="25"/>
        <v>187000</v>
      </c>
      <c r="I36" s="66">
        <f t="shared" si="25"/>
        <v>0</v>
      </c>
      <c r="J36" s="66">
        <f t="shared" si="25"/>
        <v>2581703</v>
      </c>
      <c r="K36" s="66">
        <f t="shared" si="25"/>
        <v>0</v>
      </c>
      <c r="L36" s="66">
        <f t="shared" si="2"/>
        <v>187000</v>
      </c>
      <c r="M36" s="66">
        <f t="shared" ref="M36:N36" si="26">SUM(M37:M43)</f>
        <v>2581703</v>
      </c>
      <c r="N36" s="66">
        <f t="shared" si="26"/>
        <v>0</v>
      </c>
      <c r="O36" s="66">
        <f>SUM(O37:O43)</f>
        <v>2581703</v>
      </c>
    </row>
    <row r="37" spans="1:15" x14ac:dyDescent="0.25">
      <c r="A37" s="67" t="s">
        <v>98</v>
      </c>
      <c r="B37" s="67" t="s">
        <v>225</v>
      </c>
      <c r="C37" s="70"/>
      <c r="D37" s="68">
        <v>7668</v>
      </c>
      <c r="E37" s="68">
        <v>25000</v>
      </c>
      <c r="F37" s="68">
        <v>10000</v>
      </c>
      <c r="G37" s="77">
        <f t="shared" si="8"/>
        <v>-15000</v>
      </c>
      <c r="H37" s="68"/>
      <c r="I37" s="68"/>
      <c r="J37" s="68">
        <f t="shared" si="9"/>
        <v>10000</v>
      </c>
      <c r="K37" s="68"/>
      <c r="L37" s="68">
        <f t="shared" si="2"/>
        <v>0</v>
      </c>
      <c r="M37" s="68">
        <f t="shared" ref="M37:M43" si="27">+J37+K37</f>
        <v>10000</v>
      </c>
      <c r="N37" s="68"/>
      <c r="O37" s="68">
        <f>+M37+N37</f>
        <v>10000</v>
      </c>
    </row>
    <row r="38" spans="1:15" x14ac:dyDescent="0.25">
      <c r="A38" s="67" t="s">
        <v>99</v>
      </c>
      <c r="B38" s="67" t="s">
        <v>255</v>
      </c>
      <c r="C38" s="70"/>
      <c r="D38" s="68">
        <v>167507.59</v>
      </c>
      <c r="E38" s="68">
        <v>180000</v>
      </c>
      <c r="F38" s="68">
        <v>180000</v>
      </c>
      <c r="G38" s="69">
        <f t="shared" si="8"/>
        <v>0</v>
      </c>
      <c r="H38" s="68"/>
      <c r="I38" s="68"/>
      <c r="J38" s="68">
        <f t="shared" si="9"/>
        <v>180000</v>
      </c>
      <c r="K38" s="68"/>
      <c r="L38" s="68">
        <f t="shared" ref="L38:L69" si="28">+H38+I38+K38</f>
        <v>0</v>
      </c>
      <c r="M38" s="68">
        <f t="shared" si="27"/>
        <v>180000</v>
      </c>
      <c r="N38" s="68"/>
      <c r="O38" s="68">
        <f t="shared" ref="O38:O43" si="29">+M38+N38</f>
        <v>180000</v>
      </c>
    </row>
    <row r="39" spans="1:15" x14ac:dyDescent="0.25">
      <c r="A39" s="67" t="s">
        <v>100</v>
      </c>
      <c r="B39" s="67" t="s">
        <v>256</v>
      </c>
      <c r="C39" s="70"/>
      <c r="D39" s="68">
        <v>85455.72</v>
      </c>
      <c r="E39" s="68">
        <v>1118863</v>
      </c>
      <c r="F39" s="68">
        <v>1975617</v>
      </c>
      <c r="G39" s="77">
        <f t="shared" si="8"/>
        <v>856754</v>
      </c>
      <c r="H39" s="68">
        <v>150000</v>
      </c>
      <c r="I39" s="68"/>
      <c r="J39" s="68">
        <f t="shared" si="9"/>
        <v>2125617</v>
      </c>
      <c r="K39" s="68"/>
      <c r="L39" s="68">
        <f t="shared" si="28"/>
        <v>150000</v>
      </c>
      <c r="M39" s="68">
        <f t="shared" si="27"/>
        <v>2125617</v>
      </c>
      <c r="N39" s="68"/>
      <c r="O39" s="68">
        <f t="shared" si="29"/>
        <v>2125617</v>
      </c>
    </row>
    <row r="40" spans="1:15" x14ac:dyDescent="0.25">
      <c r="A40" s="67" t="s">
        <v>101</v>
      </c>
      <c r="B40" s="67" t="s">
        <v>257</v>
      </c>
      <c r="C40" s="70"/>
      <c r="D40" s="68">
        <v>27857.71</v>
      </c>
      <c r="E40" s="68">
        <v>30700</v>
      </c>
      <c r="F40" s="68">
        <v>30700</v>
      </c>
      <c r="G40" s="69">
        <f t="shared" si="8"/>
        <v>0</v>
      </c>
      <c r="H40" s="68">
        <v>11000</v>
      </c>
      <c r="I40" s="68"/>
      <c r="J40" s="68">
        <f t="shared" si="9"/>
        <v>41700</v>
      </c>
      <c r="K40" s="68"/>
      <c r="L40" s="68">
        <f t="shared" si="28"/>
        <v>11000</v>
      </c>
      <c r="M40" s="68">
        <f t="shared" si="27"/>
        <v>41700</v>
      </c>
      <c r="N40" s="68"/>
      <c r="O40" s="68">
        <f t="shared" si="29"/>
        <v>41700</v>
      </c>
    </row>
    <row r="41" spans="1:15" x14ac:dyDescent="0.25">
      <c r="A41" s="67" t="s">
        <v>102</v>
      </c>
      <c r="B41" s="121" t="s">
        <v>65</v>
      </c>
      <c r="C41" s="70"/>
      <c r="D41" s="68">
        <v>36736.47</v>
      </c>
      <c r="E41" s="68">
        <v>55100</v>
      </c>
      <c r="F41" s="68">
        <v>55100</v>
      </c>
      <c r="G41" s="69">
        <f t="shared" si="8"/>
        <v>0</v>
      </c>
      <c r="H41" s="68"/>
      <c r="I41" s="68"/>
      <c r="J41" s="68">
        <f t="shared" si="9"/>
        <v>55100</v>
      </c>
      <c r="K41" s="68"/>
      <c r="L41" s="68">
        <f t="shared" si="28"/>
        <v>0</v>
      </c>
      <c r="M41" s="68">
        <f t="shared" si="27"/>
        <v>55100</v>
      </c>
      <c r="N41" s="68"/>
      <c r="O41" s="68">
        <f t="shared" si="29"/>
        <v>55100</v>
      </c>
    </row>
    <row r="42" spans="1:15" x14ac:dyDescent="0.25">
      <c r="A42" s="67" t="s">
        <v>103</v>
      </c>
      <c r="B42" s="121" t="s">
        <v>191</v>
      </c>
      <c r="C42" s="70"/>
      <c r="D42" s="68">
        <v>62737.440000000002</v>
      </c>
      <c r="E42" s="68">
        <v>101600</v>
      </c>
      <c r="F42" s="68">
        <v>77936</v>
      </c>
      <c r="G42" s="77">
        <f t="shared" si="8"/>
        <v>-23664</v>
      </c>
      <c r="H42" s="68">
        <v>26000</v>
      </c>
      <c r="I42" s="68"/>
      <c r="J42" s="68">
        <f t="shared" si="9"/>
        <v>103936</v>
      </c>
      <c r="K42" s="68"/>
      <c r="L42" s="68">
        <f t="shared" si="28"/>
        <v>26000</v>
      </c>
      <c r="M42" s="68">
        <f t="shared" si="27"/>
        <v>103936</v>
      </c>
      <c r="N42" s="68"/>
      <c r="O42" s="68">
        <f t="shared" si="29"/>
        <v>103936</v>
      </c>
    </row>
    <row r="43" spans="1:15" x14ac:dyDescent="0.25">
      <c r="A43" s="67" t="s">
        <v>104</v>
      </c>
      <c r="B43" s="67" t="s">
        <v>258</v>
      </c>
      <c r="C43" s="70"/>
      <c r="D43" s="68">
        <v>32729.77</v>
      </c>
      <c r="E43" s="68">
        <v>39850</v>
      </c>
      <c r="F43" s="68">
        <v>65350</v>
      </c>
      <c r="G43" s="77">
        <f t="shared" si="8"/>
        <v>25500</v>
      </c>
      <c r="H43" s="68"/>
      <c r="I43" s="68"/>
      <c r="J43" s="68">
        <f t="shared" si="9"/>
        <v>65350</v>
      </c>
      <c r="K43" s="68"/>
      <c r="L43" s="68">
        <f t="shared" si="28"/>
        <v>0</v>
      </c>
      <c r="M43" s="68">
        <f t="shared" si="27"/>
        <v>65350</v>
      </c>
      <c r="N43" s="68"/>
      <c r="O43" s="68">
        <f t="shared" si="29"/>
        <v>65350</v>
      </c>
    </row>
    <row r="44" spans="1:15" x14ac:dyDescent="0.25">
      <c r="A44" s="65" t="s">
        <v>170</v>
      </c>
      <c r="B44" s="65" t="s">
        <v>226</v>
      </c>
      <c r="C44" s="70"/>
      <c r="D44" s="66">
        <f>SUM(D45:D46)</f>
        <v>1914746.58</v>
      </c>
      <c r="E44" s="66">
        <f>SUM(E45:E46)</f>
        <v>247212</v>
      </c>
      <c r="F44" s="66">
        <f>SUM(F45:F46)</f>
        <v>176712</v>
      </c>
      <c r="G44" s="66">
        <f t="shared" ref="G44:K44" si="30">SUM(G45:G46)</f>
        <v>-70500</v>
      </c>
      <c r="H44" s="66">
        <f t="shared" si="30"/>
        <v>53000</v>
      </c>
      <c r="I44" s="66">
        <f t="shared" si="30"/>
        <v>0</v>
      </c>
      <c r="J44" s="66">
        <f t="shared" si="30"/>
        <v>229712</v>
      </c>
      <c r="K44" s="66">
        <f t="shared" si="30"/>
        <v>0</v>
      </c>
      <c r="L44" s="66">
        <f t="shared" si="28"/>
        <v>53000</v>
      </c>
      <c r="M44" s="66">
        <f t="shared" ref="M44:N44" si="31">SUM(M45:M46)</f>
        <v>229712</v>
      </c>
      <c r="N44" s="66">
        <f t="shared" si="31"/>
        <v>0</v>
      </c>
      <c r="O44" s="66">
        <f>SUM(O45:O46)</f>
        <v>229712</v>
      </c>
    </row>
    <row r="45" spans="1:15" x14ac:dyDescent="0.25">
      <c r="A45" s="67" t="s">
        <v>105</v>
      </c>
      <c r="B45" s="67" t="s">
        <v>259</v>
      </c>
      <c r="C45" s="70"/>
      <c r="D45" s="68">
        <v>40884</v>
      </c>
      <c r="E45" s="68">
        <v>83912</v>
      </c>
      <c r="F45" s="68">
        <v>83912</v>
      </c>
      <c r="G45" s="69">
        <f t="shared" si="8"/>
        <v>0</v>
      </c>
      <c r="H45" s="68"/>
      <c r="I45" s="68"/>
      <c r="J45" s="68">
        <f t="shared" si="9"/>
        <v>83912</v>
      </c>
      <c r="K45" s="68"/>
      <c r="L45" s="68">
        <f t="shared" si="28"/>
        <v>0</v>
      </c>
      <c r="M45" s="68">
        <f t="shared" ref="M45:M46" si="32">+J45+K45</f>
        <v>83912</v>
      </c>
      <c r="N45" s="68"/>
      <c r="O45" s="68">
        <f>+M45+N45</f>
        <v>83912</v>
      </c>
    </row>
    <row r="46" spans="1:15" x14ac:dyDescent="0.25">
      <c r="A46" s="67" t="s">
        <v>106</v>
      </c>
      <c r="B46" s="121" t="s">
        <v>192</v>
      </c>
      <c r="C46" s="70"/>
      <c r="D46" s="68">
        <v>1873862.58</v>
      </c>
      <c r="E46" s="68">
        <v>163300</v>
      </c>
      <c r="F46" s="68">
        <v>92800</v>
      </c>
      <c r="G46" s="77">
        <f t="shared" si="8"/>
        <v>-70500</v>
      </c>
      <c r="H46" s="68">
        <v>53000</v>
      </c>
      <c r="I46" s="68"/>
      <c r="J46" s="68">
        <f t="shared" si="9"/>
        <v>145800</v>
      </c>
      <c r="K46" s="68"/>
      <c r="L46" s="68">
        <f t="shared" si="28"/>
        <v>53000</v>
      </c>
      <c r="M46" s="68">
        <f t="shared" si="32"/>
        <v>145800</v>
      </c>
      <c r="N46" s="68"/>
      <c r="O46" s="68">
        <f>+M46+N46</f>
        <v>145800</v>
      </c>
    </row>
    <row r="47" spans="1:15" x14ac:dyDescent="0.25">
      <c r="A47" s="65" t="s">
        <v>171</v>
      </c>
      <c r="B47" s="65" t="s">
        <v>298</v>
      </c>
      <c r="C47" s="70"/>
      <c r="D47" s="66">
        <f t="shared" ref="D47:K47" si="33">SUM(D48:D73)-D52-D53-D54-D60-D61-D65-D66-D67-D68</f>
        <v>6523370.8900000006</v>
      </c>
      <c r="E47" s="66">
        <f t="shared" si="33"/>
        <v>5925721.4399999995</v>
      </c>
      <c r="F47" s="66">
        <f t="shared" si="33"/>
        <v>3131846</v>
      </c>
      <c r="G47" s="66">
        <f t="shared" si="33"/>
        <v>-2793875.44</v>
      </c>
      <c r="H47" s="104">
        <f t="shared" si="33"/>
        <v>329660</v>
      </c>
      <c r="I47" s="104">
        <f t="shared" si="33"/>
        <v>0</v>
      </c>
      <c r="J47" s="104">
        <f t="shared" si="33"/>
        <v>3461506</v>
      </c>
      <c r="K47" s="104">
        <f t="shared" si="33"/>
        <v>0</v>
      </c>
      <c r="L47" s="104">
        <f t="shared" si="28"/>
        <v>329660</v>
      </c>
      <c r="M47" s="66">
        <f t="shared" ref="M47" si="34">SUM(M48:M73)-M52-M53-M54-M60-M61-M65-M66-M67-M68</f>
        <v>3461506</v>
      </c>
      <c r="N47" s="104">
        <f t="shared" ref="N47" si="35">SUM(N48:N73)-N52-N53-N54-N60-N61-N65-N66-N67-N68</f>
        <v>116330</v>
      </c>
      <c r="O47" s="66">
        <f>SUM(O48:O73)-O52-O53-O54-O60-O61-O65-O66-O67-O68</f>
        <v>3577836</v>
      </c>
    </row>
    <row r="48" spans="1:15" x14ac:dyDescent="0.25">
      <c r="A48" s="67" t="s">
        <v>107</v>
      </c>
      <c r="B48" s="122" t="s">
        <v>193</v>
      </c>
      <c r="C48" s="70"/>
      <c r="D48" s="68">
        <v>445598.71999999997</v>
      </c>
      <c r="E48" s="68">
        <v>452192</v>
      </c>
      <c r="F48" s="68">
        <v>380850</v>
      </c>
      <c r="G48" s="77">
        <f t="shared" si="8"/>
        <v>-71342</v>
      </c>
      <c r="H48" s="68">
        <v>84500</v>
      </c>
      <c r="I48" s="68"/>
      <c r="J48" s="68">
        <f t="shared" si="9"/>
        <v>465350</v>
      </c>
      <c r="K48" s="68"/>
      <c r="L48" s="68">
        <f t="shared" si="28"/>
        <v>84500</v>
      </c>
      <c r="M48" s="68">
        <f t="shared" ref="M48:M73" si="36">+J48+K48</f>
        <v>465350</v>
      </c>
      <c r="N48" s="68">
        <v>4859</v>
      </c>
      <c r="O48" s="68">
        <f t="shared" ref="O48:O73" si="37">+M48+N48</f>
        <v>470209</v>
      </c>
    </row>
    <row r="49" spans="1:15" x14ac:dyDescent="0.25">
      <c r="A49" s="67" t="s">
        <v>108</v>
      </c>
      <c r="B49" s="122" t="s">
        <v>194</v>
      </c>
      <c r="C49" s="70"/>
      <c r="D49" s="68">
        <v>564207.59</v>
      </c>
      <c r="E49" s="68">
        <v>680715</v>
      </c>
      <c r="F49" s="68">
        <f>1472625-821000</f>
        <v>651625</v>
      </c>
      <c r="G49" s="77">
        <f t="shared" si="8"/>
        <v>-29090</v>
      </c>
      <c r="H49" s="68">
        <v>43000</v>
      </c>
      <c r="I49" s="68"/>
      <c r="J49" s="68">
        <f t="shared" si="9"/>
        <v>694625</v>
      </c>
      <c r="K49" s="68"/>
      <c r="L49" s="68">
        <f t="shared" si="28"/>
        <v>43000</v>
      </c>
      <c r="M49" s="68">
        <f t="shared" si="36"/>
        <v>694625</v>
      </c>
      <c r="N49" s="68">
        <v>4616</v>
      </c>
      <c r="O49" s="68">
        <f t="shared" si="37"/>
        <v>699241</v>
      </c>
    </row>
    <row r="50" spans="1:15" x14ac:dyDescent="0.25">
      <c r="A50" s="70" t="s">
        <v>109</v>
      </c>
      <c r="B50" s="70" t="s">
        <v>227</v>
      </c>
      <c r="C50" s="70"/>
      <c r="D50" s="68">
        <v>156401.48000000001</v>
      </c>
      <c r="E50" s="68">
        <v>160000</v>
      </c>
      <c r="F50" s="68">
        <v>160000</v>
      </c>
      <c r="G50" s="69">
        <f t="shared" si="8"/>
        <v>0</v>
      </c>
      <c r="H50" s="68"/>
      <c r="I50" s="68"/>
      <c r="J50" s="68">
        <f t="shared" si="9"/>
        <v>160000</v>
      </c>
      <c r="K50" s="68"/>
      <c r="L50" s="68">
        <f t="shared" si="28"/>
        <v>0</v>
      </c>
      <c r="M50" s="68">
        <f t="shared" si="36"/>
        <v>160000</v>
      </c>
      <c r="N50" s="68"/>
      <c r="O50" s="68">
        <f t="shared" si="37"/>
        <v>160000</v>
      </c>
    </row>
    <row r="51" spans="1:15" x14ac:dyDescent="0.25">
      <c r="A51" s="70" t="s">
        <v>172</v>
      </c>
      <c r="B51" s="70" t="s">
        <v>228</v>
      </c>
      <c r="C51" s="70"/>
      <c r="D51" s="71">
        <v>116750</v>
      </c>
      <c r="E51" s="71">
        <v>106200</v>
      </c>
      <c r="F51" s="71">
        <v>97750</v>
      </c>
      <c r="G51" s="78">
        <f t="shared" si="8"/>
        <v>-8450</v>
      </c>
      <c r="H51" s="71"/>
      <c r="I51" s="71"/>
      <c r="J51" s="71">
        <f t="shared" si="9"/>
        <v>97750</v>
      </c>
      <c r="K51" s="71"/>
      <c r="L51" s="71">
        <f t="shared" si="28"/>
        <v>0</v>
      </c>
      <c r="M51" s="68">
        <f t="shared" si="36"/>
        <v>97750</v>
      </c>
      <c r="N51" s="71"/>
      <c r="O51" s="68">
        <f t="shared" si="37"/>
        <v>97750</v>
      </c>
    </row>
    <row r="52" spans="1:15" x14ac:dyDescent="0.25">
      <c r="A52" s="70" t="s">
        <v>172</v>
      </c>
      <c r="B52" s="70"/>
      <c r="C52" s="70" t="s">
        <v>179</v>
      </c>
      <c r="D52" s="71">
        <v>7000</v>
      </c>
      <c r="E52" s="71">
        <v>10000</v>
      </c>
      <c r="F52" s="71">
        <v>10000</v>
      </c>
      <c r="G52" s="78">
        <f t="shared" si="8"/>
        <v>0</v>
      </c>
      <c r="H52" s="71"/>
      <c r="I52" s="71"/>
      <c r="J52" s="71">
        <f t="shared" si="9"/>
        <v>10000</v>
      </c>
      <c r="K52" s="71"/>
      <c r="L52" s="71">
        <f t="shared" si="28"/>
        <v>0</v>
      </c>
      <c r="M52" s="68">
        <f t="shared" si="36"/>
        <v>10000</v>
      </c>
      <c r="N52" s="71"/>
      <c r="O52" s="68">
        <f t="shared" si="37"/>
        <v>10000</v>
      </c>
    </row>
    <row r="53" spans="1:15" x14ac:dyDescent="0.25">
      <c r="A53" s="70" t="s">
        <v>172</v>
      </c>
      <c r="B53" s="70"/>
      <c r="C53" s="70" t="s">
        <v>180</v>
      </c>
      <c r="D53" s="71">
        <v>10000</v>
      </c>
      <c r="E53" s="71">
        <v>7000</v>
      </c>
      <c r="F53" s="71">
        <v>7000</v>
      </c>
      <c r="G53" s="71">
        <f t="shared" si="8"/>
        <v>0</v>
      </c>
      <c r="H53" s="71"/>
      <c r="I53" s="71"/>
      <c r="J53" s="71">
        <f t="shared" si="9"/>
        <v>7000</v>
      </c>
      <c r="K53" s="71"/>
      <c r="L53" s="71">
        <f t="shared" si="28"/>
        <v>0</v>
      </c>
      <c r="M53" s="68">
        <f t="shared" si="36"/>
        <v>7000</v>
      </c>
      <c r="N53" s="71"/>
      <c r="O53" s="68">
        <f t="shared" si="37"/>
        <v>7000</v>
      </c>
    </row>
    <row r="54" spans="1:15" x14ac:dyDescent="0.25">
      <c r="A54" s="70" t="s">
        <v>172</v>
      </c>
      <c r="B54" s="70"/>
      <c r="C54" s="70" t="s">
        <v>181</v>
      </c>
      <c r="D54" s="71">
        <v>7000</v>
      </c>
      <c r="E54" s="71">
        <v>7000</v>
      </c>
      <c r="F54" s="71">
        <v>7000</v>
      </c>
      <c r="G54" s="71">
        <f t="shared" si="8"/>
        <v>0</v>
      </c>
      <c r="H54" s="71"/>
      <c r="I54" s="71"/>
      <c r="J54" s="71">
        <f t="shared" si="9"/>
        <v>7000</v>
      </c>
      <c r="K54" s="71"/>
      <c r="L54" s="71">
        <f t="shared" si="28"/>
        <v>0</v>
      </c>
      <c r="M54" s="68">
        <f t="shared" si="36"/>
        <v>7000</v>
      </c>
      <c r="N54" s="71"/>
      <c r="O54" s="68">
        <f t="shared" si="37"/>
        <v>7000</v>
      </c>
    </row>
    <row r="55" spans="1:15" x14ac:dyDescent="0.25">
      <c r="A55" s="103" t="s">
        <v>304</v>
      </c>
      <c r="B55" s="122" t="s">
        <v>305</v>
      </c>
      <c r="C55" s="70"/>
      <c r="D55" s="71"/>
      <c r="E55" s="71"/>
      <c r="F55" s="71">
        <v>0</v>
      </c>
      <c r="G55" s="71"/>
      <c r="H55" s="71">
        <v>100000</v>
      </c>
      <c r="I55" s="71"/>
      <c r="J55" s="71">
        <f t="shared" si="9"/>
        <v>100000</v>
      </c>
      <c r="K55" s="71"/>
      <c r="L55" s="71">
        <f t="shared" si="28"/>
        <v>100000</v>
      </c>
      <c r="M55" s="68">
        <f t="shared" si="36"/>
        <v>100000</v>
      </c>
      <c r="N55" s="71"/>
      <c r="O55" s="68">
        <f t="shared" si="37"/>
        <v>100000</v>
      </c>
    </row>
    <row r="56" spans="1:15" x14ac:dyDescent="0.25">
      <c r="A56" s="70" t="s">
        <v>110</v>
      </c>
      <c r="B56" s="67" t="s">
        <v>66</v>
      </c>
      <c r="C56" s="70"/>
      <c r="D56" s="68">
        <v>137344.26</v>
      </c>
      <c r="E56" s="68">
        <v>149350</v>
      </c>
      <c r="F56" s="68">
        <v>132900</v>
      </c>
      <c r="G56" s="77">
        <f t="shared" si="8"/>
        <v>-16450</v>
      </c>
      <c r="H56" s="68">
        <v>7500</v>
      </c>
      <c r="I56" s="68"/>
      <c r="J56" s="68">
        <f t="shared" si="9"/>
        <v>140400</v>
      </c>
      <c r="K56" s="68"/>
      <c r="L56" s="68">
        <f t="shared" si="28"/>
        <v>7500</v>
      </c>
      <c r="M56" s="68">
        <f t="shared" si="36"/>
        <v>140400</v>
      </c>
      <c r="N56" s="68">
        <f>1300+4000</f>
        <v>5300</v>
      </c>
      <c r="O56" s="68">
        <f t="shared" si="37"/>
        <v>145700</v>
      </c>
    </row>
    <row r="57" spans="1:15" x14ac:dyDescent="0.25">
      <c r="A57" s="70" t="s">
        <v>111</v>
      </c>
      <c r="B57" s="70" t="s">
        <v>229</v>
      </c>
      <c r="C57" s="70"/>
      <c r="D57" s="68">
        <v>28479.97</v>
      </c>
      <c r="E57" s="68">
        <v>34000</v>
      </c>
      <c r="F57" s="68">
        <v>30000</v>
      </c>
      <c r="G57" s="69">
        <f t="shared" si="8"/>
        <v>-4000</v>
      </c>
      <c r="H57" s="68">
        <v>100</v>
      </c>
      <c r="I57" s="68"/>
      <c r="J57" s="68">
        <f t="shared" si="9"/>
        <v>30100</v>
      </c>
      <c r="K57" s="68"/>
      <c r="L57" s="68">
        <f t="shared" si="28"/>
        <v>100</v>
      </c>
      <c r="M57" s="68">
        <f t="shared" si="36"/>
        <v>30100</v>
      </c>
      <c r="N57" s="68"/>
      <c r="O57" s="68">
        <f t="shared" si="37"/>
        <v>30100</v>
      </c>
    </row>
    <row r="58" spans="1:15" x14ac:dyDescent="0.25">
      <c r="A58" s="70" t="s">
        <v>112</v>
      </c>
      <c r="B58" s="70" t="s">
        <v>260</v>
      </c>
      <c r="C58" s="70"/>
      <c r="D58" s="68">
        <v>52099.58</v>
      </c>
      <c r="E58" s="68">
        <v>8206.44</v>
      </c>
      <c r="F58" s="68">
        <v>6600</v>
      </c>
      <c r="G58" s="69">
        <f t="shared" si="8"/>
        <v>-1606.4400000000005</v>
      </c>
      <c r="H58" s="68"/>
      <c r="I58" s="68"/>
      <c r="J58" s="68">
        <f t="shared" si="9"/>
        <v>6600</v>
      </c>
      <c r="K58" s="68"/>
      <c r="L58" s="68">
        <f t="shared" si="28"/>
        <v>0</v>
      </c>
      <c r="M58" s="68">
        <f t="shared" si="36"/>
        <v>6600</v>
      </c>
      <c r="N58" s="68"/>
      <c r="O58" s="68">
        <f t="shared" si="37"/>
        <v>6600</v>
      </c>
    </row>
    <row r="59" spans="1:15" x14ac:dyDescent="0.25">
      <c r="A59" s="70" t="s">
        <v>113</v>
      </c>
      <c r="B59" s="70" t="s">
        <v>261</v>
      </c>
      <c r="C59" s="70"/>
      <c r="D59" s="71">
        <v>63220</v>
      </c>
      <c r="E59" s="71">
        <v>94203.1</v>
      </c>
      <c r="F59" s="71">
        <f>343000-122750-97750</f>
        <v>122500</v>
      </c>
      <c r="G59" s="78">
        <f t="shared" si="8"/>
        <v>28296.899999999994</v>
      </c>
      <c r="H59" s="71"/>
      <c r="I59" s="71"/>
      <c r="J59" s="71">
        <f t="shared" si="9"/>
        <v>122500</v>
      </c>
      <c r="K59" s="71"/>
      <c r="L59" s="71">
        <f t="shared" si="28"/>
        <v>0</v>
      </c>
      <c r="M59" s="68">
        <f t="shared" si="36"/>
        <v>122500</v>
      </c>
      <c r="N59" s="71"/>
      <c r="O59" s="68">
        <f t="shared" si="37"/>
        <v>122500</v>
      </c>
    </row>
    <row r="60" spans="1:15" x14ac:dyDescent="0.25">
      <c r="A60" s="70" t="s">
        <v>113</v>
      </c>
      <c r="B60" s="70"/>
      <c r="C60" s="70" t="s">
        <v>195</v>
      </c>
      <c r="D60" s="71">
        <v>0</v>
      </c>
      <c r="E60" s="71">
        <v>16703</v>
      </c>
      <c r="F60" s="71">
        <f>250500-122750-97750</f>
        <v>30000</v>
      </c>
      <c r="G60" s="78">
        <f t="shared" si="8"/>
        <v>13297</v>
      </c>
      <c r="H60" s="71"/>
      <c r="I60" s="71"/>
      <c r="J60" s="71">
        <f t="shared" si="9"/>
        <v>30000</v>
      </c>
      <c r="K60" s="71"/>
      <c r="L60" s="71">
        <f t="shared" si="28"/>
        <v>0</v>
      </c>
      <c r="M60" s="68">
        <f t="shared" si="36"/>
        <v>30000</v>
      </c>
      <c r="N60" s="71"/>
      <c r="O60" s="68">
        <f t="shared" si="37"/>
        <v>30000</v>
      </c>
    </row>
    <row r="61" spans="1:15" x14ac:dyDescent="0.25">
      <c r="A61" s="70" t="s">
        <v>113</v>
      </c>
      <c r="B61" s="70"/>
      <c r="C61" s="70" t="s">
        <v>186</v>
      </c>
      <c r="D61" s="71">
        <v>63220</v>
      </c>
      <c r="E61" s="71">
        <v>77500</v>
      </c>
      <c r="F61" s="71">
        <v>92500</v>
      </c>
      <c r="G61" s="78">
        <f t="shared" si="8"/>
        <v>15000</v>
      </c>
      <c r="H61" s="71"/>
      <c r="I61" s="71"/>
      <c r="J61" s="71">
        <f t="shared" si="9"/>
        <v>92500</v>
      </c>
      <c r="K61" s="71"/>
      <c r="L61" s="71">
        <f t="shared" si="28"/>
        <v>0</v>
      </c>
      <c r="M61" s="68">
        <f t="shared" si="36"/>
        <v>92500</v>
      </c>
      <c r="N61" s="71"/>
      <c r="O61" s="68">
        <f t="shared" si="37"/>
        <v>92500</v>
      </c>
    </row>
    <row r="62" spans="1:15" x14ac:dyDescent="0.25">
      <c r="A62" s="70" t="s">
        <v>114</v>
      </c>
      <c r="B62" s="70" t="s">
        <v>262</v>
      </c>
      <c r="C62" s="70"/>
      <c r="D62" s="68">
        <v>959729</v>
      </c>
      <c r="E62" s="68">
        <v>935243</v>
      </c>
      <c r="F62" s="68">
        <v>862171</v>
      </c>
      <c r="G62" s="77">
        <f t="shared" si="8"/>
        <v>-73072</v>
      </c>
      <c r="H62" s="68">
        <v>6460</v>
      </c>
      <c r="I62" s="68"/>
      <c r="J62" s="68">
        <f t="shared" si="9"/>
        <v>868631</v>
      </c>
      <c r="K62" s="68"/>
      <c r="L62" s="68">
        <f t="shared" si="28"/>
        <v>6460</v>
      </c>
      <c r="M62" s="68">
        <f t="shared" si="36"/>
        <v>868631</v>
      </c>
      <c r="N62" s="68">
        <f>25668+17000</f>
        <v>42668</v>
      </c>
      <c r="O62" s="68">
        <f t="shared" si="37"/>
        <v>911299</v>
      </c>
    </row>
    <row r="63" spans="1:15" x14ac:dyDescent="0.25">
      <c r="A63" s="70" t="s">
        <v>115</v>
      </c>
      <c r="B63" s="70" t="s">
        <v>196</v>
      </c>
      <c r="C63" s="70"/>
      <c r="D63" s="68">
        <v>295842.64</v>
      </c>
      <c r="E63" s="68">
        <v>340615</v>
      </c>
      <c r="F63" s="68">
        <v>322100</v>
      </c>
      <c r="G63" s="77">
        <f t="shared" si="8"/>
        <v>-18515</v>
      </c>
      <c r="H63" s="68">
        <v>18100</v>
      </c>
      <c r="I63" s="68"/>
      <c r="J63" s="68">
        <f t="shared" si="9"/>
        <v>340200</v>
      </c>
      <c r="K63" s="68"/>
      <c r="L63" s="68">
        <f t="shared" si="28"/>
        <v>18100</v>
      </c>
      <c r="M63" s="68">
        <f t="shared" si="36"/>
        <v>340200</v>
      </c>
      <c r="N63" s="68">
        <v>2587</v>
      </c>
      <c r="O63" s="68">
        <f t="shared" si="37"/>
        <v>342787</v>
      </c>
    </row>
    <row r="64" spans="1:15" x14ac:dyDescent="0.25">
      <c r="A64" s="70" t="s">
        <v>173</v>
      </c>
      <c r="B64" s="70" t="s">
        <v>197</v>
      </c>
      <c r="C64" s="70"/>
      <c r="D64" s="71">
        <v>93551</v>
      </c>
      <c r="E64" s="71">
        <v>127596.9</v>
      </c>
      <c r="F64" s="71">
        <v>122750</v>
      </c>
      <c r="G64" s="78">
        <f t="shared" si="8"/>
        <v>-4846.8999999999942</v>
      </c>
      <c r="H64" s="71"/>
      <c r="I64" s="71"/>
      <c r="J64" s="71">
        <f t="shared" si="9"/>
        <v>122750</v>
      </c>
      <c r="K64" s="71"/>
      <c r="L64" s="71">
        <f t="shared" si="28"/>
        <v>0</v>
      </c>
      <c r="M64" s="68">
        <f t="shared" si="36"/>
        <v>122750</v>
      </c>
      <c r="N64" s="71"/>
      <c r="O64" s="68">
        <f t="shared" si="37"/>
        <v>122750</v>
      </c>
    </row>
    <row r="65" spans="1:15" x14ac:dyDescent="0.25">
      <c r="A65" s="70" t="s">
        <v>173</v>
      </c>
      <c r="B65" s="70"/>
      <c r="C65" s="70" t="s">
        <v>182</v>
      </c>
      <c r="D65" s="71">
        <v>8500</v>
      </c>
      <c r="E65" s="71">
        <v>8500</v>
      </c>
      <c r="F65" s="71">
        <v>8500</v>
      </c>
      <c r="G65" s="71">
        <f t="shared" si="8"/>
        <v>0</v>
      </c>
      <c r="H65" s="71"/>
      <c r="I65" s="71"/>
      <c r="J65" s="71">
        <f t="shared" si="9"/>
        <v>8500</v>
      </c>
      <c r="K65" s="71"/>
      <c r="L65" s="71">
        <f t="shared" si="28"/>
        <v>0</v>
      </c>
      <c r="M65" s="68">
        <f t="shared" si="36"/>
        <v>8500</v>
      </c>
      <c r="N65" s="71"/>
      <c r="O65" s="68">
        <f t="shared" si="37"/>
        <v>8500</v>
      </c>
    </row>
    <row r="66" spans="1:15" x14ac:dyDescent="0.25">
      <c r="A66" s="70" t="s">
        <v>173</v>
      </c>
      <c r="B66" s="70"/>
      <c r="C66" s="70" t="s">
        <v>183</v>
      </c>
      <c r="D66" s="71">
        <v>8500</v>
      </c>
      <c r="E66" s="71">
        <v>8000</v>
      </c>
      <c r="F66" s="71">
        <v>8000</v>
      </c>
      <c r="G66" s="71">
        <f t="shared" si="8"/>
        <v>0</v>
      </c>
      <c r="H66" s="71"/>
      <c r="I66" s="71"/>
      <c r="J66" s="71">
        <f t="shared" si="9"/>
        <v>8000</v>
      </c>
      <c r="K66" s="71"/>
      <c r="L66" s="71">
        <f t="shared" si="28"/>
        <v>0</v>
      </c>
      <c r="M66" s="68">
        <f t="shared" si="36"/>
        <v>8000</v>
      </c>
      <c r="N66" s="71"/>
      <c r="O66" s="68">
        <f t="shared" si="37"/>
        <v>8000</v>
      </c>
    </row>
    <row r="67" spans="1:15" x14ac:dyDescent="0.25">
      <c r="A67" s="70" t="s">
        <v>173</v>
      </c>
      <c r="B67" s="70"/>
      <c r="C67" s="70" t="s">
        <v>184</v>
      </c>
      <c r="D67" s="71">
        <v>3500</v>
      </c>
      <c r="E67" s="71">
        <v>3500</v>
      </c>
      <c r="F67" s="71">
        <v>3500</v>
      </c>
      <c r="G67" s="71">
        <f t="shared" si="8"/>
        <v>0</v>
      </c>
      <c r="H67" s="71"/>
      <c r="I67" s="71"/>
      <c r="J67" s="71">
        <f t="shared" si="9"/>
        <v>3500</v>
      </c>
      <c r="K67" s="71"/>
      <c r="L67" s="71">
        <f t="shared" si="28"/>
        <v>0</v>
      </c>
      <c r="M67" s="68">
        <f t="shared" si="36"/>
        <v>3500</v>
      </c>
      <c r="N67" s="71"/>
      <c r="O67" s="68">
        <f t="shared" si="37"/>
        <v>3500</v>
      </c>
    </row>
    <row r="68" spans="1:15" x14ac:dyDescent="0.25">
      <c r="A68" s="70" t="s">
        <v>173</v>
      </c>
      <c r="B68" s="70"/>
      <c r="C68" s="70" t="s">
        <v>185</v>
      </c>
      <c r="D68" s="71">
        <v>15450</v>
      </c>
      <c r="E68" s="71">
        <v>15450</v>
      </c>
      <c r="F68" s="71">
        <v>15450</v>
      </c>
      <c r="G68" s="78">
        <f t="shared" si="8"/>
        <v>0</v>
      </c>
      <c r="H68" s="71"/>
      <c r="I68" s="71"/>
      <c r="J68" s="71">
        <f t="shared" si="9"/>
        <v>15450</v>
      </c>
      <c r="K68" s="71"/>
      <c r="L68" s="71">
        <f t="shared" si="28"/>
        <v>0</v>
      </c>
      <c r="M68" s="68">
        <f t="shared" si="36"/>
        <v>15450</v>
      </c>
      <c r="N68" s="71"/>
      <c r="O68" s="68">
        <f t="shared" si="37"/>
        <v>15450</v>
      </c>
    </row>
    <row r="69" spans="1:15" x14ac:dyDescent="0.25">
      <c r="A69" s="70" t="s">
        <v>116</v>
      </c>
      <c r="B69" s="70" t="s">
        <v>198</v>
      </c>
      <c r="C69" s="70"/>
      <c r="D69" s="68">
        <v>3149577.49</v>
      </c>
      <c r="E69" s="68">
        <v>2657500</v>
      </c>
      <c r="F69" s="68">
        <v>179100</v>
      </c>
      <c r="G69" s="77">
        <f t="shared" si="8"/>
        <v>-2478400</v>
      </c>
      <c r="H69" s="68">
        <v>60000</v>
      </c>
      <c r="I69" s="68"/>
      <c r="J69" s="68">
        <f t="shared" si="9"/>
        <v>239100</v>
      </c>
      <c r="K69" s="68"/>
      <c r="L69" s="68">
        <f t="shared" si="28"/>
        <v>60000</v>
      </c>
      <c r="M69" s="68">
        <f t="shared" si="36"/>
        <v>239100</v>
      </c>
      <c r="N69" s="68">
        <v>56300</v>
      </c>
      <c r="O69" s="68">
        <f t="shared" si="37"/>
        <v>295400</v>
      </c>
    </row>
    <row r="70" spans="1:15" x14ac:dyDescent="0.25">
      <c r="A70" s="70" t="s">
        <v>117</v>
      </c>
      <c r="B70" s="70" t="s">
        <v>263</v>
      </c>
      <c r="C70" s="70"/>
      <c r="D70" s="68">
        <v>14000</v>
      </c>
      <c r="E70" s="68">
        <v>14000</v>
      </c>
      <c r="F70" s="68">
        <v>14000</v>
      </c>
      <c r="G70" s="69">
        <f t="shared" si="8"/>
        <v>0</v>
      </c>
      <c r="H70" s="68"/>
      <c r="I70" s="68"/>
      <c r="J70" s="68">
        <f t="shared" si="9"/>
        <v>14000</v>
      </c>
      <c r="K70" s="68"/>
      <c r="L70" s="68">
        <f t="shared" ref="L70:L101" si="38">+H70+I70+K70</f>
        <v>0</v>
      </c>
      <c r="M70" s="68">
        <f t="shared" si="36"/>
        <v>14000</v>
      </c>
      <c r="N70" s="68"/>
      <c r="O70" s="68">
        <f t="shared" si="37"/>
        <v>14000</v>
      </c>
    </row>
    <row r="71" spans="1:15" x14ac:dyDescent="0.25">
      <c r="A71" s="70" t="s">
        <v>118</v>
      </c>
      <c r="B71" s="70" t="s">
        <v>264</v>
      </c>
      <c r="C71" s="70"/>
      <c r="D71" s="68">
        <v>425602</v>
      </c>
      <c r="E71" s="68">
        <v>131400</v>
      </c>
      <c r="F71" s="68">
        <v>15000</v>
      </c>
      <c r="G71" s="77">
        <f t="shared" si="8"/>
        <v>-116400</v>
      </c>
      <c r="H71" s="68"/>
      <c r="I71" s="68"/>
      <c r="J71" s="68">
        <f t="shared" si="9"/>
        <v>15000</v>
      </c>
      <c r="K71" s="68"/>
      <c r="L71" s="68">
        <f t="shared" si="38"/>
        <v>0</v>
      </c>
      <c r="M71" s="68">
        <f t="shared" si="36"/>
        <v>15000</v>
      </c>
      <c r="N71" s="68"/>
      <c r="O71" s="68">
        <f t="shared" si="37"/>
        <v>15000</v>
      </c>
    </row>
    <row r="72" spans="1:15" x14ac:dyDescent="0.25">
      <c r="A72" s="67" t="s">
        <v>119</v>
      </c>
      <c r="B72" s="67" t="s">
        <v>67</v>
      </c>
      <c r="C72" s="70"/>
      <c r="D72" s="68">
        <v>10967.16</v>
      </c>
      <c r="E72" s="68">
        <v>23500</v>
      </c>
      <c r="F72" s="68">
        <v>23500</v>
      </c>
      <c r="G72" s="69">
        <f t="shared" ref="G72:G126" si="39">+F72-E72</f>
        <v>0</v>
      </c>
      <c r="H72" s="68"/>
      <c r="I72" s="68"/>
      <c r="J72" s="68">
        <f t="shared" si="9"/>
        <v>23500</v>
      </c>
      <c r="K72" s="68"/>
      <c r="L72" s="68">
        <f t="shared" si="38"/>
        <v>0</v>
      </c>
      <c r="M72" s="68">
        <f t="shared" si="36"/>
        <v>23500</v>
      </c>
      <c r="N72" s="68"/>
      <c r="O72" s="68">
        <f t="shared" si="37"/>
        <v>23500</v>
      </c>
    </row>
    <row r="73" spans="1:15" x14ac:dyDescent="0.25">
      <c r="A73" s="67" t="s">
        <v>120</v>
      </c>
      <c r="B73" s="67" t="s">
        <v>68</v>
      </c>
      <c r="C73" s="70"/>
      <c r="D73" s="68">
        <v>10000</v>
      </c>
      <c r="E73" s="68">
        <v>11000</v>
      </c>
      <c r="F73" s="68">
        <v>11000</v>
      </c>
      <c r="G73" s="69">
        <f t="shared" si="39"/>
        <v>0</v>
      </c>
      <c r="H73" s="68">
        <v>10000</v>
      </c>
      <c r="I73" s="68"/>
      <c r="J73" s="68">
        <f t="shared" si="9"/>
        <v>21000</v>
      </c>
      <c r="K73" s="68"/>
      <c r="L73" s="68">
        <f t="shared" si="38"/>
        <v>10000</v>
      </c>
      <c r="M73" s="68">
        <f t="shared" si="36"/>
        <v>21000</v>
      </c>
      <c r="N73" s="68"/>
      <c r="O73" s="68">
        <f t="shared" si="37"/>
        <v>21000</v>
      </c>
    </row>
    <row r="74" spans="1:15" x14ac:dyDescent="0.25">
      <c r="A74" s="65" t="s">
        <v>174</v>
      </c>
      <c r="B74" s="65" t="s">
        <v>230</v>
      </c>
      <c r="C74" s="70"/>
      <c r="D74" s="66">
        <f t="shared" ref="D74:K74" si="40">SUM(D75:D95)</f>
        <v>10825317.539999999</v>
      </c>
      <c r="E74" s="66">
        <f t="shared" si="40"/>
        <v>12448002.380000001</v>
      </c>
      <c r="F74" s="66">
        <f t="shared" si="40"/>
        <v>14139718.710000001</v>
      </c>
      <c r="G74" s="66">
        <f t="shared" si="40"/>
        <v>1691716.3299999998</v>
      </c>
      <c r="H74" s="66">
        <f t="shared" si="40"/>
        <v>155418</v>
      </c>
      <c r="I74" s="66">
        <f t="shared" si="40"/>
        <v>0</v>
      </c>
      <c r="J74" s="66">
        <f t="shared" si="40"/>
        <v>14295136.710000001</v>
      </c>
      <c r="K74" s="66">
        <f t="shared" si="40"/>
        <v>0</v>
      </c>
      <c r="L74" s="66">
        <f t="shared" si="38"/>
        <v>155418</v>
      </c>
      <c r="M74" s="66">
        <f t="shared" ref="M74:O74" si="41">SUM(M75:M95)</f>
        <v>14295136.710000001</v>
      </c>
      <c r="N74" s="66">
        <f t="shared" ref="N74" si="42">SUM(N75:N95)</f>
        <v>215672</v>
      </c>
      <c r="O74" s="66">
        <f t="shared" si="41"/>
        <v>14510808.710000001</v>
      </c>
    </row>
    <row r="75" spans="1:15" x14ac:dyDescent="0.25">
      <c r="A75" s="67" t="s">
        <v>199</v>
      </c>
      <c r="B75" s="121" t="s">
        <v>200</v>
      </c>
      <c r="C75" s="70"/>
      <c r="D75" s="68">
        <v>907261.01</v>
      </c>
      <c r="E75" s="68">
        <v>957936</v>
      </c>
      <c r="F75" s="68">
        <v>966500</v>
      </c>
      <c r="G75" s="69">
        <f t="shared" si="39"/>
        <v>8564</v>
      </c>
      <c r="H75" s="68"/>
      <c r="I75" s="68"/>
      <c r="J75" s="68">
        <f t="shared" ref="J75:J126" si="43">+F75+H75</f>
        <v>966500</v>
      </c>
      <c r="K75" s="68"/>
      <c r="L75" s="68">
        <f t="shared" si="38"/>
        <v>0</v>
      </c>
      <c r="M75" s="68">
        <f>+J75+K75</f>
        <v>966500</v>
      </c>
      <c r="N75" s="68">
        <v>11661</v>
      </c>
      <c r="O75" s="68">
        <f>+M75+N75</f>
        <v>978161</v>
      </c>
    </row>
    <row r="76" spans="1:15" x14ac:dyDescent="0.25">
      <c r="A76" s="67" t="s">
        <v>201</v>
      </c>
      <c r="B76" s="121" t="s">
        <v>202</v>
      </c>
      <c r="C76" s="70"/>
      <c r="D76" s="68">
        <v>857197.74</v>
      </c>
      <c r="E76" s="68">
        <v>890210</v>
      </c>
      <c r="F76" s="68">
        <v>892050</v>
      </c>
      <c r="G76" s="69">
        <f t="shared" si="39"/>
        <v>1840</v>
      </c>
      <c r="H76" s="68">
        <v>35200</v>
      </c>
      <c r="I76" s="68"/>
      <c r="J76" s="68">
        <f t="shared" si="43"/>
        <v>927250</v>
      </c>
      <c r="K76" s="68"/>
      <c r="L76" s="68">
        <f t="shared" si="38"/>
        <v>35200</v>
      </c>
      <c r="M76" s="68">
        <f t="shared" ref="M76:M95" si="44">+J76+K76</f>
        <v>927250</v>
      </c>
      <c r="N76" s="68">
        <v>14834</v>
      </c>
      <c r="O76" s="68">
        <f t="shared" ref="O76:O95" si="45">+M76+N76</f>
        <v>942084</v>
      </c>
    </row>
    <row r="77" spans="1:15" x14ac:dyDescent="0.25">
      <c r="A77" s="67" t="s">
        <v>203</v>
      </c>
      <c r="B77" s="121" t="s">
        <v>204</v>
      </c>
      <c r="C77" s="70"/>
      <c r="D77" s="68">
        <v>782098.38</v>
      </c>
      <c r="E77" s="68">
        <v>838018</v>
      </c>
      <c r="F77" s="68">
        <v>882448</v>
      </c>
      <c r="G77" s="77">
        <f t="shared" si="39"/>
        <v>44430</v>
      </c>
      <c r="H77" s="68">
        <v>27255</v>
      </c>
      <c r="I77" s="68"/>
      <c r="J77" s="68">
        <f t="shared" si="43"/>
        <v>909703</v>
      </c>
      <c r="K77" s="68"/>
      <c r="L77" s="68">
        <f t="shared" si="38"/>
        <v>27255</v>
      </c>
      <c r="M77" s="68">
        <f t="shared" si="44"/>
        <v>909703</v>
      </c>
      <c r="N77" s="68">
        <v>12390</v>
      </c>
      <c r="O77" s="68">
        <f t="shared" si="45"/>
        <v>922093</v>
      </c>
    </row>
    <row r="78" spans="1:15" x14ac:dyDescent="0.25">
      <c r="A78" s="67" t="s">
        <v>121</v>
      </c>
      <c r="B78" s="67" t="s">
        <v>265</v>
      </c>
      <c r="C78" s="70"/>
      <c r="D78" s="68">
        <v>316941.5</v>
      </c>
      <c r="E78" s="68">
        <v>310296</v>
      </c>
      <c r="F78" s="68">
        <v>409728</v>
      </c>
      <c r="G78" s="77">
        <f t="shared" si="39"/>
        <v>99432</v>
      </c>
      <c r="H78" s="68">
        <v>96000</v>
      </c>
      <c r="I78" s="68"/>
      <c r="J78" s="68">
        <f t="shared" si="43"/>
        <v>505728</v>
      </c>
      <c r="K78" s="68"/>
      <c r="L78" s="68">
        <f t="shared" si="38"/>
        <v>96000</v>
      </c>
      <c r="M78" s="68">
        <f t="shared" si="44"/>
        <v>505728</v>
      </c>
      <c r="N78" s="68"/>
      <c r="O78" s="68">
        <f t="shared" si="45"/>
        <v>505728</v>
      </c>
    </row>
    <row r="79" spans="1:15" x14ac:dyDescent="0.25">
      <c r="A79" s="67" t="s">
        <v>122</v>
      </c>
      <c r="B79" s="67" t="s">
        <v>266</v>
      </c>
      <c r="C79" s="70"/>
      <c r="D79" s="68">
        <v>46091.18</v>
      </c>
      <c r="E79" s="68">
        <v>100119</v>
      </c>
      <c r="F79" s="68">
        <v>70000</v>
      </c>
      <c r="G79" s="77">
        <f t="shared" si="39"/>
        <v>-30119</v>
      </c>
      <c r="H79" s="68"/>
      <c r="I79" s="68"/>
      <c r="J79" s="68">
        <f t="shared" si="43"/>
        <v>70000</v>
      </c>
      <c r="K79" s="68"/>
      <c r="L79" s="68">
        <f t="shared" si="38"/>
        <v>0</v>
      </c>
      <c r="M79" s="68">
        <f t="shared" si="44"/>
        <v>70000</v>
      </c>
      <c r="N79" s="68"/>
      <c r="O79" s="68">
        <f t="shared" si="45"/>
        <v>70000</v>
      </c>
    </row>
    <row r="80" spans="1:15" x14ac:dyDescent="0.25">
      <c r="A80" s="67" t="s">
        <v>123</v>
      </c>
      <c r="B80" s="67" t="s">
        <v>300</v>
      </c>
      <c r="C80" s="70"/>
      <c r="D80" s="68">
        <v>375040.19</v>
      </c>
      <c r="E80" s="68">
        <v>428400</v>
      </c>
      <c r="F80" s="68">
        <v>460800</v>
      </c>
      <c r="G80" s="77">
        <f t="shared" si="39"/>
        <v>32400</v>
      </c>
      <c r="H80" s="68">
        <v>-80000</v>
      </c>
      <c r="I80" s="68"/>
      <c r="J80" s="68">
        <f t="shared" si="43"/>
        <v>380800</v>
      </c>
      <c r="K80" s="68"/>
      <c r="L80" s="68">
        <f t="shared" si="38"/>
        <v>-80000</v>
      </c>
      <c r="M80" s="68">
        <f t="shared" si="44"/>
        <v>380800</v>
      </c>
      <c r="N80" s="68"/>
      <c r="O80" s="68">
        <f t="shared" si="45"/>
        <v>380800</v>
      </c>
    </row>
    <row r="81" spans="1:15" x14ac:dyDescent="0.25">
      <c r="A81" s="67" t="s">
        <v>205</v>
      </c>
      <c r="B81" s="121" t="s">
        <v>206</v>
      </c>
      <c r="C81" s="70"/>
      <c r="D81" s="68">
        <v>878380.12</v>
      </c>
      <c r="E81" s="68">
        <v>965517.51</v>
      </c>
      <c r="F81" s="68">
        <v>950558</v>
      </c>
      <c r="G81" s="77">
        <f t="shared" si="39"/>
        <v>-14959.510000000009</v>
      </c>
      <c r="H81" s="68">
        <v>-13411</v>
      </c>
      <c r="I81" s="68"/>
      <c r="J81" s="68">
        <f t="shared" si="43"/>
        <v>937147</v>
      </c>
      <c r="K81" s="68"/>
      <c r="L81" s="68">
        <f t="shared" si="38"/>
        <v>-13411</v>
      </c>
      <c r="M81" s="68">
        <f t="shared" si="44"/>
        <v>937147</v>
      </c>
      <c r="N81" s="68">
        <v>19673</v>
      </c>
      <c r="O81" s="68">
        <f t="shared" si="45"/>
        <v>956820</v>
      </c>
    </row>
    <row r="82" spans="1:15" x14ac:dyDescent="0.25">
      <c r="A82" s="67" t="s">
        <v>124</v>
      </c>
      <c r="B82" s="121" t="s">
        <v>267</v>
      </c>
      <c r="C82" s="70"/>
      <c r="D82" s="68">
        <v>69400.44</v>
      </c>
      <c r="E82" s="68">
        <v>79920</v>
      </c>
      <c r="F82" s="68">
        <v>80000</v>
      </c>
      <c r="G82" s="69">
        <f t="shared" si="39"/>
        <v>80</v>
      </c>
      <c r="H82" s="68">
        <v>4000</v>
      </c>
      <c r="I82" s="68"/>
      <c r="J82" s="68">
        <f t="shared" si="43"/>
        <v>84000</v>
      </c>
      <c r="K82" s="68"/>
      <c r="L82" s="68">
        <f t="shared" si="38"/>
        <v>4000</v>
      </c>
      <c r="M82" s="68">
        <f t="shared" si="44"/>
        <v>84000</v>
      </c>
      <c r="N82" s="68"/>
      <c r="O82" s="68">
        <f t="shared" si="45"/>
        <v>84000</v>
      </c>
    </row>
    <row r="83" spans="1:15" x14ac:dyDescent="0.25">
      <c r="A83" s="67" t="s">
        <v>175</v>
      </c>
      <c r="B83" s="67" t="s">
        <v>268</v>
      </c>
      <c r="C83" s="70"/>
      <c r="D83" s="68">
        <v>69152</v>
      </c>
      <c r="E83" s="68">
        <v>570000</v>
      </c>
      <c r="F83" s="68">
        <v>2255000</v>
      </c>
      <c r="G83" s="77">
        <f t="shared" si="39"/>
        <v>1685000</v>
      </c>
      <c r="H83" s="68">
        <v>-250000</v>
      </c>
      <c r="I83" s="68"/>
      <c r="J83" s="68">
        <f t="shared" si="43"/>
        <v>2005000</v>
      </c>
      <c r="K83" s="68"/>
      <c r="L83" s="68">
        <f t="shared" si="38"/>
        <v>-250000</v>
      </c>
      <c r="M83" s="68">
        <f t="shared" si="44"/>
        <v>2005000</v>
      </c>
      <c r="N83" s="68"/>
      <c r="O83" s="68">
        <f t="shared" si="45"/>
        <v>2005000</v>
      </c>
    </row>
    <row r="84" spans="1:15" x14ac:dyDescent="0.25">
      <c r="A84" s="67" t="s">
        <v>207</v>
      </c>
      <c r="B84" s="67" t="s">
        <v>269</v>
      </c>
      <c r="C84" s="70"/>
      <c r="D84" s="68">
        <v>3002153.47</v>
      </c>
      <c r="E84" s="68">
        <v>3344328</v>
      </c>
      <c r="F84" s="68">
        <v>3235578</v>
      </c>
      <c r="G84" s="77">
        <f t="shared" si="39"/>
        <v>-108750</v>
      </c>
      <c r="H84" s="68">
        <v>55028</v>
      </c>
      <c r="I84" s="68"/>
      <c r="J84" s="68">
        <f t="shared" si="43"/>
        <v>3290606</v>
      </c>
      <c r="K84" s="68"/>
      <c r="L84" s="68">
        <f t="shared" si="38"/>
        <v>55028</v>
      </c>
      <c r="M84" s="68">
        <f t="shared" si="44"/>
        <v>3290606</v>
      </c>
      <c r="N84" s="68">
        <v>74800</v>
      </c>
      <c r="O84" s="68">
        <f t="shared" si="45"/>
        <v>3365406</v>
      </c>
    </row>
    <row r="85" spans="1:15" x14ac:dyDescent="0.25">
      <c r="A85" s="67" t="s">
        <v>208</v>
      </c>
      <c r="B85" s="67" t="s">
        <v>270</v>
      </c>
      <c r="C85" s="70"/>
      <c r="D85" s="68">
        <v>2574884.7999999998</v>
      </c>
      <c r="E85" s="68">
        <v>2596011</v>
      </c>
      <c r="F85" s="68">
        <v>2613103.71</v>
      </c>
      <c r="G85" s="77">
        <f t="shared" si="39"/>
        <v>17092.709999999963</v>
      </c>
      <c r="H85" s="68">
        <v>83290</v>
      </c>
      <c r="I85" s="68"/>
      <c r="J85" s="68">
        <f t="shared" si="43"/>
        <v>2696393.71</v>
      </c>
      <c r="K85" s="68"/>
      <c r="L85" s="68">
        <f t="shared" si="38"/>
        <v>83290</v>
      </c>
      <c r="M85" s="68">
        <f t="shared" si="44"/>
        <v>2696393.71</v>
      </c>
      <c r="N85" s="68">
        <v>69928</v>
      </c>
      <c r="O85" s="68">
        <f t="shared" si="45"/>
        <v>2766321.71</v>
      </c>
    </row>
    <row r="86" spans="1:15" x14ac:dyDescent="0.25">
      <c r="A86" s="67" t="s">
        <v>125</v>
      </c>
      <c r="B86" s="67" t="s">
        <v>271</v>
      </c>
      <c r="C86" s="70"/>
      <c r="D86" s="68">
        <v>1267</v>
      </c>
      <c r="E86" s="68">
        <v>2016</v>
      </c>
      <c r="F86" s="68">
        <v>2000</v>
      </c>
      <c r="G86" s="69">
        <f t="shared" si="39"/>
        <v>-16</v>
      </c>
      <c r="H86" s="68"/>
      <c r="I86" s="68"/>
      <c r="J86" s="68">
        <f t="shared" si="43"/>
        <v>2000</v>
      </c>
      <c r="K86" s="68"/>
      <c r="L86" s="68">
        <f t="shared" si="38"/>
        <v>0</v>
      </c>
      <c r="M86" s="68">
        <f t="shared" si="44"/>
        <v>2000</v>
      </c>
      <c r="N86" s="68"/>
      <c r="O86" s="68">
        <f t="shared" si="45"/>
        <v>2000</v>
      </c>
    </row>
    <row r="87" spans="1:15" x14ac:dyDescent="0.25">
      <c r="A87" s="67" t="s">
        <v>126</v>
      </c>
      <c r="B87" s="67" t="s">
        <v>272</v>
      </c>
      <c r="C87" s="70"/>
      <c r="D87" s="68">
        <v>24476.54</v>
      </c>
      <c r="E87" s="68">
        <v>37800</v>
      </c>
      <c r="F87" s="68">
        <v>35000</v>
      </c>
      <c r="G87" s="69">
        <f t="shared" si="39"/>
        <v>-2800</v>
      </c>
      <c r="H87" s="68"/>
      <c r="I87" s="68"/>
      <c r="J87" s="68">
        <f t="shared" si="43"/>
        <v>35000</v>
      </c>
      <c r="K87" s="68"/>
      <c r="L87" s="68">
        <f t="shared" si="38"/>
        <v>0</v>
      </c>
      <c r="M87" s="68">
        <f t="shared" si="44"/>
        <v>35000</v>
      </c>
      <c r="N87" s="68"/>
      <c r="O87" s="68">
        <f t="shared" si="45"/>
        <v>35000</v>
      </c>
    </row>
    <row r="88" spans="1:15" x14ac:dyDescent="0.25">
      <c r="A88" s="67" t="s">
        <v>127</v>
      </c>
      <c r="B88" s="121" t="s">
        <v>209</v>
      </c>
      <c r="C88" s="70"/>
      <c r="D88" s="68">
        <v>3347.68</v>
      </c>
      <c r="E88" s="68">
        <v>4000</v>
      </c>
      <c r="F88" s="68">
        <v>4000</v>
      </c>
      <c r="G88" s="69">
        <f t="shared" si="39"/>
        <v>0</v>
      </c>
      <c r="H88" s="68"/>
      <c r="I88" s="68"/>
      <c r="J88" s="68">
        <f t="shared" si="43"/>
        <v>4000</v>
      </c>
      <c r="K88" s="68"/>
      <c r="L88" s="68">
        <f t="shared" si="38"/>
        <v>0</v>
      </c>
      <c r="M88" s="68">
        <f t="shared" si="44"/>
        <v>4000</v>
      </c>
      <c r="N88" s="68"/>
      <c r="O88" s="68">
        <f t="shared" si="45"/>
        <v>4000</v>
      </c>
    </row>
    <row r="89" spans="1:15" x14ac:dyDescent="0.25">
      <c r="A89" s="67" t="s">
        <v>210</v>
      </c>
      <c r="B89" s="121" t="s">
        <v>211</v>
      </c>
      <c r="C89" s="70"/>
      <c r="D89" s="68">
        <v>487892.61</v>
      </c>
      <c r="E89" s="68">
        <v>501786.38</v>
      </c>
      <c r="F89" s="68">
        <v>500325</v>
      </c>
      <c r="G89" s="69">
        <f t="shared" si="39"/>
        <v>-1461.3800000000047</v>
      </c>
      <c r="H89" s="68">
        <v>4900</v>
      </c>
      <c r="I89" s="68"/>
      <c r="J89" s="68">
        <f t="shared" si="43"/>
        <v>505225</v>
      </c>
      <c r="K89" s="68"/>
      <c r="L89" s="68">
        <f t="shared" si="38"/>
        <v>4900</v>
      </c>
      <c r="M89" s="68">
        <f t="shared" si="44"/>
        <v>505225</v>
      </c>
      <c r="N89" s="68">
        <v>7774</v>
      </c>
      <c r="O89" s="68">
        <f t="shared" si="45"/>
        <v>512999</v>
      </c>
    </row>
    <row r="90" spans="1:15" x14ac:dyDescent="0.25">
      <c r="A90" s="67" t="s">
        <v>128</v>
      </c>
      <c r="B90" s="121" t="s">
        <v>212</v>
      </c>
      <c r="C90" s="70"/>
      <c r="D90" s="68">
        <v>174419</v>
      </c>
      <c r="E90" s="68">
        <v>180000</v>
      </c>
      <c r="F90" s="68">
        <v>185000</v>
      </c>
      <c r="G90" s="69">
        <f t="shared" si="39"/>
        <v>5000</v>
      </c>
      <c r="H90" s="68"/>
      <c r="I90" s="68"/>
      <c r="J90" s="68">
        <f t="shared" si="43"/>
        <v>185000</v>
      </c>
      <c r="K90" s="68"/>
      <c r="L90" s="68">
        <f t="shared" si="38"/>
        <v>0</v>
      </c>
      <c r="M90" s="68">
        <f t="shared" si="44"/>
        <v>185000</v>
      </c>
      <c r="N90" s="68"/>
      <c r="O90" s="68">
        <f t="shared" si="45"/>
        <v>185000</v>
      </c>
    </row>
    <row r="91" spans="1:15" x14ac:dyDescent="0.25">
      <c r="A91" s="67" t="s">
        <v>129</v>
      </c>
      <c r="B91" s="67" t="s">
        <v>231</v>
      </c>
      <c r="C91" s="70"/>
      <c r="D91" s="68">
        <v>1365.8</v>
      </c>
      <c r="E91" s="68">
        <v>4800</v>
      </c>
      <c r="F91" s="68">
        <v>4800</v>
      </c>
      <c r="G91" s="69">
        <f t="shared" si="39"/>
        <v>0</v>
      </c>
      <c r="H91" s="68"/>
      <c r="I91" s="68"/>
      <c r="J91" s="68">
        <f t="shared" si="43"/>
        <v>4800</v>
      </c>
      <c r="K91" s="68"/>
      <c r="L91" s="68">
        <f t="shared" si="38"/>
        <v>0</v>
      </c>
      <c r="M91" s="68">
        <f>+J91+K91</f>
        <v>4800</v>
      </c>
      <c r="N91" s="68"/>
      <c r="O91" s="68">
        <f t="shared" si="45"/>
        <v>4800</v>
      </c>
    </row>
    <row r="92" spans="1:15" x14ac:dyDescent="0.25">
      <c r="A92" s="67" t="s">
        <v>130</v>
      </c>
      <c r="B92" s="67" t="s">
        <v>297</v>
      </c>
      <c r="C92" s="70"/>
      <c r="D92" s="68">
        <v>210865.95</v>
      </c>
      <c r="E92" s="68">
        <v>222000</v>
      </c>
      <c r="F92" s="68">
        <v>222000</v>
      </c>
      <c r="G92" s="69">
        <f t="shared" si="39"/>
        <v>0</v>
      </c>
      <c r="H92" s="68"/>
      <c r="I92" s="68"/>
      <c r="J92" s="68">
        <f t="shared" si="43"/>
        <v>222000</v>
      </c>
      <c r="K92" s="68"/>
      <c r="L92" s="68">
        <f t="shared" si="38"/>
        <v>0</v>
      </c>
      <c r="M92" s="68">
        <f t="shared" si="44"/>
        <v>222000</v>
      </c>
      <c r="N92" s="68"/>
      <c r="O92" s="68">
        <f t="shared" si="45"/>
        <v>222000</v>
      </c>
    </row>
    <row r="93" spans="1:15" x14ac:dyDescent="0.25">
      <c r="A93" s="67" t="s">
        <v>131</v>
      </c>
      <c r="B93" s="67" t="s">
        <v>273</v>
      </c>
      <c r="C93" s="70"/>
      <c r="D93" s="68">
        <v>7939.87</v>
      </c>
      <c r="E93" s="68">
        <v>16496</v>
      </c>
      <c r="F93" s="68">
        <v>16000</v>
      </c>
      <c r="G93" s="69">
        <f t="shared" si="39"/>
        <v>-496</v>
      </c>
      <c r="H93" s="68"/>
      <c r="I93" s="68"/>
      <c r="J93" s="68">
        <f t="shared" si="43"/>
        <v>16000</v>
      </c>
      <c r="K93" s="68"/>
      <c r="L93" s="68">
        <f t="shared" si="38"/>
        <v>0</v>
      </c>
      <c r="M93" s="68">
        <f t="shared" si="44"/>
        <v>16000</v>
      </c>
      <c r="N93" s="68"/>
      <c r="O93" s="68">
        <f t="shared" si="45"/>
        <v>16000</v>
      </c>
    </row>
    <row r="94" spans="1:15" x14ac:dyDescent="0.25">
      <c r="A94" s="67" t="s">
        <v>132</v>
      </c>
      <c r="B94" s="67" t="s">
        <v>274</v>
      </c>
      <c r="C94" s="70"/>
      <c r="D94" s="68">
        <v>35142.26</v>
      </c>
      <c r="E94" s="68">
        <v>227460</v>
      </c>
      <c r="F94" s="68">
        <v>227460</v>
      </c>
      <c r="G94" s="69">
        <f t="shared" si="39"/>
        <v>0</v>
      </c>
      <c r="H94" s="68">
        <v>175000</v>
      </c>
      <c r="I94" s="68"/>
      <c r="J94" s="68">
        <f t="shared" si="43"/>
        <v>402460</v>
      </c>
      <c r="K94" s="68"/>
      <c r="L94" s="68">
        <f t="shared" si="38"/>
        <v>175000</v>
      </c>
      <c r="M94" s="68">
        <f t="shared" si="44"/>
        <v>402460</v>
      </c>
      <c r="N94" s="68">
        <v>4612</v>
      </c>
      <c r="O94" s="68">
        <f t="shared" si="45"/>
        <v>407072</v>
      </c>
    </row>
    <row r="95" spans="1:15" x14ac:dyDescent="0.25">
      <c r="A95" s="67" t="s">
        <v>133</v>
      </c>
      <c r="B95" s="67" t="s">
        <v>308</v>
      </c>
      <c r="C95" s="70"/>
      <c r="D95" s="68">
        <v>0</v>
      </c>
      <c r="E95" s="68">
        <v>170888.49</v>
      </c>
      <c r="F95" s="68">
        <v>127368</v>
      </c>
      <c r="G95" s="77">
        <f t="shared" si="39"/>
        <v>-43520.489999999991</v>
      </c>
      <c r="H95" s="68">
        <v>18156</v>
      </c>
      <c r="I95" s="68"/>
      <c r="J95" s="68">
        <f t="shared" si="43"/>
        <v>145524</v>
      </c>
      <c r="K95" s="68"/>
      <c r="L95" s="68">
        <f t="shared" si="38"/>
        <v>18156</v>
      </c>
      <c r="M95" s="68">
        <f t="shared" si="44"/>
        <v>145524</v>
      </c>
      <c r="N95" s="68"/>
      <c r="O95" s="68">
        <f t="shared" si="45"/>
        <v>145524</v>
      </c>
    </row>
    <row r="96" spans="1:15" x14ac:dyDescent="0.25">
      <c r="A96" s="65" t="s">
        <v>176</v>
      </c>
      <c r="B96" s="65" t="s">
        <v>294</v>
      </c>
      <c r="C96" s="70"/>
      <c r="D96" s="66">
        <f>SUM(D97:D126)</f>
        <v>2211685.2300000004</v>
      </c>
      <c r="E96" s="66">
        <f>SUM(E97:E126)</f>
        <v>2986514.96</v>
      </c>
      <c r="F96" s="66">
        <f>SUM(F97:F126)</f>
        <v>2680753</v>
      </c>
      <c r="G96" s="66">
        <f t="shared" ref="G96:K96" si="46">SUM(G97:G126)</f>
        <v>-305761.96000000002</v>
      </c>
      <c r="H96" s="66">
        <f t="shared" si="46"/>
        <v>218442.41999999998</v>
      </c>
      <c r="I96" s="66">
        <f t="shared" si="46"/>
        <v>50366</v>
      </c>
      <c r="J96" s="66">
        <f t="shared" si="46"/>
        <v>2949561.42</v>
      </c>
      <c r="K96" s="66">
        <f t="shared" si="46"/>
        <v>0</v>
      </c>
      <c r="L96" s="66">
        <f t="shared" si="38"/>
        <v>268808.42</v>
      </c>
      <c r="M96" s="66">
        <f t="shared" ref="M96:N96" si="47">SUM(M97:M126)</f>
        <v>2949561.42</v>
      </c>
      <c r="N96" s="66">
        <f t="shared" si="47"/>
        <v>19450</v>
      </c>
      <c r="O96" s="66">
        <f>SUM(O97:O126)</f>
        <v>2969011.42</v>
      </c>
    </row>
    <row r="97" spans="1:15" x14ac:dyDescent="0.25">
      <c r="A97" s="67" t="s">
        <v>134</v>
      </c>
      <c r="B97" s="121" t="s">
        <v>295</v>
      </c>
      <c r="C97" s="70"/>
      <c r="D97" s="68">
        <v>48759.65</v>
      </c>
      <c r="E97" s="68">
        <v>104600</v>
      </c>
      <c r="F97" s="68">
        <v>102300</v>
      </c>
      <c r="G97" s="69">
        <f t="shared" si="39"/>
        <v>-2300</v>
      </c>
      <c r="H97" s="68">
        <v>9000</v>
      </c>
      <c r="I97" s="68"/>
      <c r="J97" s="68">
        <f t="shared" si="43"/>
        <v>111300</v>
      </c>
      <c r="K97" s="68"/>
      <c r="L97" s="68">
        <f t="shared" si="38"/>
        <v>9000</v>
      </c>
      <c r="M97" s="68">
        <f t="shared" ref="M97:M98" si="48">+J97+K97</f>
        <v>111300</v>
      </c>
      <c r="N97" s="68"/>
      <c r="O97" s="68">
        <f>+M97+N97</f>
        <v>111300</v>
      </c>
    </row>
    <row r="98" spans="1:15" x14ac:dyDescent="0.25">
      <c r="A98" s="67" t="s">
        <v>135</v>
      </c>
      <c r="B98" s="67" t="s">
        <v>275</v>
      </c>
      <c r="C98" s="70"/>
      <c r="D98" s="68">
        <v>31488.25</v>
      </c>
      <c r="E98" s="68">
        <v>33500</v>
      </c>
      <c r="F98" s="68">
        <v>33500</v>
      </c>
      <c r="G98" s="69">
        <f t="shared" si="39"/>
        <v>0</v>
      </c>
      <c r="H98" s="68"/>
      <c r="I98" s="68"/>
      <c r="J98" s="68">
        <f t="shared" si="43"/>
        <v>33500</v>
      </c>
      <c r="K98" s="68"/>
      <c r="L98" s="68">
        <f t="shared" si="38"/>
        <v>0</v>
      </c>
      <c r="M98" s="68">
        <f t="shared" si="48"/>
        <v>33500</v>
      </c>
      <c r="N98" s="68"/>
      <c r="O98" s="68">
        <f t="shared" ref="O98:O126" si="49">+M98+N98</f>
        <v>33500</v>
      </c>
    </row>
    <row r="99" spans="1:15" x14ac:dyDescent="0.25">
      <c r="A99" s="67" t="s">
        <v>136</v>
      </c>
      <c r="B99" s="121" t="s">
        <v>276</v>
      </c>
      <c r="C99" s="70"/>
      <c r="D99" s="68">
        <v>1822.49</v>
      </c>
      <c r="E99" s="68">
        <v>15000</v>
      </c>
      <c r="F99" s="68">
        <v>15000</v>
      </c>
      <c r="G99" s="69">
        <f t="shared" si="39"/>
        <v>0</v>
      </c>
      <c r="H99" s="68">
        <v>28994</v>
      </c>
      <c r="I99" s="68">
        <v>3752</v>
      </c>
      <c r="J99" s="68">
        <f>+F99+H99+I99</f>
        <v>47746</v>
      </c>
      <c r="K99" s="68"/>
      <c r="L99" s="68">
        <f t="shared" si="38"/>
        <v>32746</v>
      </c>
      <c r="M99" s="68">
        <f>+J99+K99</f>
        <v>47746</v>
      </c>
      <c r="N99" s="68"/>
      <c r="O99" s="68">
        <f t="shared" si="49"/>
        <v>47746</v>
      </c>
    </row>
    <row r="100" spans="1:15" x14ac:dyDescent="0.25">
      <c r="A100" s="67" t="s">
        <v>137</v>
      </c>
      <c r="B100" s="67" t="s">
        <v>277</v>
      </c>
      <c r="C100" s="70"/>
      <c r="D100" s="68">
        <v>13929.71</v>
      </c>
      <c r="E100" s="68">
        <v>28100</v>
      </c>
      <c r="F100" s="68">
        <v>24000</v>
      </c>
      <c r="G100" s="69">
        <f t="shared" si="39"/>
        <v>-4100</v>
      </c>
      <c r="H100" s="68"/>
      <c r="I100" s="68"/>
      <c r="J100" s="68">
        <f t="shared" si="43"/>
        <v>24000</v>
      </c>
      <c r="K100" s="68"/>
      <c r="L100" s="68">
        <f t="shared" si="38"/>
        <v>0</v>
      </c>
      <c r="M100" s="68">
        <f t="shared" ref="M100:M126" si="50">+J100+K100</f>
        <v>24000</v>
      </c>
      <c r="N100" s="68"/>
      <c r="O100" s="68">
        <f t="shared" si="49"/>
        <v>24000</v>
      </c>
    </row>
    <row r="101" spans="1:15" x14ac:dyDescent="0.25">
      <c r="A101" s="67" t="s">
        <v>187</v>
      </c>
      <c r="B101" s="67" t="s">
        <v>278</v>
      </c>
      <c r="C101" s="70"/>
      <c r="D101" s="68">
        <v>51893.23</v>
      </c>
      <c r="E101" s="68">
        <v>38818</v>
      </c>
      <c r="F101" s="68">
        <v>25000</v>
      </c>
      <c r="G101" s="77">
        <f t="shared" si="39"/>
        <v>-13818</v>
      </c>
      <c r="H101" s="68"/>
      <c r="I101" s="68"/>
      <c r="J101" s="68">
        <f t="shared" si="43"/>
        <v>25000</v>
      </c>
      <c r="K101" s="68"/>
      <c r="L101" s="68">
        <f t="shared" si="38"/>
        <v>0</v>
      </c>
      <c r="M101" s="68">
        <f t="shared" si="50"/>
        <v>25000</v>
      </c>
      <c r="N101" s="68"/>
      <c r="O101" s="68">
        <f t="shared" si="49"/>
        <v>25000</v>
      </c>
    </row>
    <row r="102" spans="1:15" x14ac:dyDescent="0.25">
      <c r="A102" s="67" t="s">
        <v>138</v>
      </c>
      <c r="B102" s="67" t="s">
        <v>279</v>
      </c>
      <c r="C102" s="70"/>
      <c r="D102" s="68">
        <v>260952.3</v>
      </c>
      <c r="E102" s="68">
        <v>330000</v>
      </c>
      <c r="F102" s="68">
        <v>300000</v>
      </c>
      <c r="G102" s="77">
        <f t="shared" si="39"/>
        <v>-30000</v>
      </c>
      <c r="H102" s="68"/>
      <c r="I102" s="68"/>
      <c r="J102" s="68">
        <f t="shared" si="43"/>
        <v>300000</v>
      </c>
      <c r="K102" s="68"/>
      <c r="L102" s="68">
        <f t="shared" ref="L102:L126" si="51">+H102+I102+K102</f>
        <v>0</v>
      </c>
      <c r="M102" s="68">
        <f t="shared" si="50"/>
        <v>300000</v>
      </c>
      <c r="N102" s="68"/>
      <c r="O102" s="68">
        <f t="shared" si="49"/>
        <v>300000</v>
      </c>
    </row>
    <row r="103" spans="1:15" x14ac:dyDescent="0.25">
      <c r="A103" s="67" t="s">
        <v>139</v>
      </c>
      <c r="B103" s="67" t="s">
        <v>280</v>
      </c>
      <c r="C103" s="70"/>
      <c r="D103" s="68">
        <v>40370.85</v>
      </c>
      <c r="E103" s="68">
        <v>43830</v>
      </c>
      <c r="F103" s="68">
        <v>43830</v>
      </c>
      <c r="G103" s="69">
        <f t="shared" si="39"/>
        <v>0</v>
      </c>
      <c r="H103" s="68"/>
      <c r="I103" s="68"/>
      <c r="J103" s="68">
        <f t="shared" si="43"/>
        <v>43830</v>
      </c>
      <c r="K103" s="68"/>
      <c r="L103" s="68">
        <f t="shared" si="51"/>
        <v>0</v>
      </c>
      <c r="M103" s="68">
        <f t="shared" si="50"/>
        <v>43830</v>
      </c>
      <c r="N103" s="68"/>
      <c r="O103" s="68">
        <f t="shared" si="49"/>
        <v>43830</v>
      </c>
    </row>
    <row r="104" spans="1:15" x14ac:dyDescent="0.25">
      <c r="A104" s="67" t="s">
        <v>140</v>
      </c>
      <c r="B104" s="67" t="s">
        <v>232</v>
      </c>
      <c r="C104" s="70"/>
      <c r="D104" s="68">
        <v>126257.56</v>
      </c>
      <c r="E104" s="68">
        <v>154170</v>
      </c>
      <c r="F104" s="68">
        <v>154170</v>
      </c>
      <c r="G104" s="69">
        <f t="shared" si="39"/>
        <v>0</v>
      </c>
      <c r="H104" s="68"/>
      <c r="I104" s="68"/>
      <c r="J104" s="68">
        <f t="shared" si="43"/>
        <v>154170</v>
      </c>
      <c r="K104" s="68"/>
      <c r="L104" s="68">
        <f t="shared" si="51"/>
        <v>0</v>
      </c>
      <c r="M104" s="68">
        <f t="shared" si="50"/>
        <v>154170</v>
      </c>
      <c r="N104" s="68"/>
      <c r="O104" s="68">
        <f t="shared" si="49"/>
        <v>154170</v>
      </c>
    </row>
    <row r="105" spans="1:15" x14ac:dyDescent="0.25">
      <c r="A105" s="67" t="s">
        <v>141</v>
      </c>
      <c r="B105" s="121" t="s">
        <v>213</v>
      </c>
      <c r="C105" s="70"/>
      <c r="D105" s="68">
        <v>12600</v>
      </c>
      <c r="E105" s="68">
        <v>25000</v>
      </c>
      <c r="F105" s="68">
        <v>25000</v>
      </c>
      <c r="G105" s="69">
        <f t="shared" si="39"/>
        <v>0</v>
      </c>
      <c r="H105" s="68"/>
      <c r="I105" s="68"/>
      <c r="J105" s="68">
        <f t="shared" si="43"/>
        <v>25000</v>
      </c>
      <c r="K105" s="68"/>
      <c r="L105" s="68">
        <f t="shared" si="51"/>
        <v>0</v>
      </c>
      <c r="M105" s="68">
        <f t="shared" si="50"/>
        <v>25000</v>
      </c>
      <c r="N105" s="68"/>
      <c r="O105" s="68">
        <f t="shared" si="49"/>
        <v>25000</v>
      </c>
    </row>
    <row r="106" spans="1:15" x14ac:dyDescent="0.25">
      <c r="A106" s="67" t="s">
        <v>177</v>
      </c>
      <c r="B106" s="67" t="s">
        <v>281</v>
      </c>
      <c r="C106" s="70"/>
      <c r="D106" s="68">
        <v>74044.25</v>
      </c>
      <c r="E106" s="68">
        <v>76850</v>
      </c>
      <c r="F106" s="68">
        <v>75700</v>
      </c>
      <c r="G106" s="69">
        <f t="shared" si="39"/>
        <v>-1150</v>
      </c>
      <c r="H106" s="68"/>
      <c r="I106" s="68"/>
      <c r="J106" s="68">
        <f t="shared" si="43"/>
        <v>75700</v>
      </c>
      <c r="K106" s="68"/>
      <c r="L106" s="68">
        <f t="shared" si="51"/>
        <v>0</v>
      </c>
      <c r="M106" s="68">
        <f t="shared" si="50"/>
        <v>75700</v>
      </c>
      <c r="N106" s="68"/>
      <c r="O106" s="68">
        <f t="shared" si="49"/>
        <v>75700</v>
      </c>
    </row>
    <row r="107" spans="1:15" x14ac:dyDescent="0.25">
      <c r="A107" s="67" t="s">
        <v>178</v>
      </c>
      <c r="B107" s="67" t="s">
        <v>233</v>
      </c>
      <c r="C107" s="70"/>
      <c r="D107" s="68">
        <v>349173.04</v>
      </c>
      <c r="E107" s="68">
        <v>471938.96</v>
      </c>
      <c r="F107" s="68">
        <v>350760</v>
      </c>
      <c r="G107" s="77">
        <f t="shared" si="39"/>
        <v>-121178.96000000002</v>
      </c>
      <c r="H107" s="68">
        <v>18348</v>
      </c>
      <c r="I107" s="68">
        <v>26825</v>
      </c>
      <c r="J107" s="68">
        <f>+F107+H107+I107</f>
        <v>395933</v>
      </c>
      <c r="K107" s="68"/>
      <c r="L107" s="68">
        <f t="shared" si="51"/>
        <v>45173</v>
      </c>
      <c r="M107" s="68">
        <f t="shared" si="50"/>
        <v>395933</v>
      </c>
      <c r="N107" s="68"/>
      <c r="O107" s="68">
        <f t="shared" si="49"/>
        <v>395933</v>
      </c>
    </row>
    <row r="108" spans="1:15" x14ac:dyDescent="0.25">
      <c r="A108" s="67" t="s">
        <v>142</v>
      </c>
      <c r="B108" s="67" t="s">
        <v>282</v>
      </c>
      <c r="C108" s="70"/>
      <c r="D108" s="68">
        <v>5432.6</v>
      </c>
      <c r="E108" s="68">
        <v>6500</v>
      </c>
      <c r="F108" s="68">
        <v>6500</v>
      </c>
      <c r="G108" s="69">
        <f t="shared" si="39"/>
        <v>0</v>
      </c>
      <c r="H108" s="68"/>
      <c r="I108" s="68"/>
      <c r="J108" s="68">
        <f t="shared" si="43"/>
        <v>6500</v>
      </c>
      <c r="K108" s="68"/>
      <c r="L108" s="68">
        <f t="shared" si="51"/>
        <v>0</v>
      </c>
      <c r="M108" s="68">
        <f t="shared" si="50"/>
        <v>6500</v>
      </c>
      <c r="N108" s="68"/>
      <c r="O108" s="68">
        <f t="shared" si="49"/>
        <v>6500</v>
      </c>
    </row>
    <row r="109" spans="1:15" x14ac:dyDescent="0.25">
      <c r="A109" s="67" t="s">
        <v>143</v>
      </c>
      <c r="B109" s="67" t="s">
        <v>283</v>
      </c>
      <c r="C109" s="70"/>
      <c r="D109" s="68">
        <v>4368</v>
      </c>
      <c r="E109" s="68">
        <v>6000</v>
      </c>
      <c r="F109" s="68">
        <v>6000</v>
      </c>
      <c r="G109" s="69">
        <f t="shared" si="39"/>
        <v>0</v>
      </c>
      <c r="H109" s="68"/>
      <c r="I109" s="68"/>
      <c r="J109" s="68">
        <f t="shared" si="43"/>
        <v>6000</v>
      </c>
      <c r="K109" s="68"/>
      <c r="L109" s="68">
        <f t="shared" si="51"/>
        <v>0</v>
      </c>
      <c r="M109" s="68">
        <f t="shared" si="50"/>
        <v>6000</v>
      </c>
      <c r="N109" s="68"/>
      <c r="O109" s="68">
        <f t="shared" si="49"/>
        <v>6000</v>
      </c>
    </row>
    <row r="110" spans="1:15" x14ac:dyDescent="0.25">
      <c r="A110" s="67" t="s">
        <v>144</v>
      </c>
      <c r="B110" s="67" t="s">
        <v>284</v>
      </c>
      <c r="C110" s="70"/>
      <c r="D110" s="68">
        <v>9145</v>
      </c>
      <c r="E110" s="68">
        <v>17800</v>
      </c>
      <c r="F110" s="68">
        <v>17800</v>
      </c>
      <c r="G110" s="69">
        <f t="shared" si="39"/>
        <v>0</v>
      </c>
      <c r="H110" s="68"/>
      <c r="I110" s="68"/>
      <c r="J110" s="68">
        <f t="shared" si="43"/>
        <v>17800</v>
      </c>
      <c r="K110" s="68"/>
      <c r="L110" s="68">
        <f t="shared" si="51"/>
        <v>0</v>
      </c>
      <c r="M110" s="68">
        <f t="shared" si="50"/>
        <v>17800</v>
      </c>
      <c r="N110" s="68"/>
      <c r="O110" s="68">
        <f t="shared" si="49"/>
        <v>17800</v>
      </c>
    </row>
    <row r="111" spans="1:15" x14ac:dyDescent="0.25">
      <c r="A111" s="67" t="s">
        <v>145</v>
      </c>
      <c r="B111" s="67" t="s">
        <v>285</v>
      </c>
      <c r="C111" s="70"/>
      <c r="D111" s="68">
        <v>5826.59</v>
      </c>
      <c r="E111" s="68">
        <v>5500</v>
      </c>
      <c r="F111" s="68">
        <v>5500</v>
      </c>
      <c r="G111" s="69">
        <f t="shared" si="39"/>
        <v>0</v>
      </c>
      <c r="H111" s="68"/>
      <c r="I111" s="68"/>
      <c r="J111" s="68">
        <f t="shared" si="43"/>
        <v>5500</v>
      </c>
      <c r="K111" s="68"/>
      <c r="L111" s="68">
        <f t="shared" si="51"/>
        <v>0</v>
      </c>
      <c r="M111" s="68">
        <f t="shared" si="50"/>
        <v>5500</v>
      </c>
      <c r="N111" s="68"/>
      <c r="O111" s="68">
        <f t="shared" si="49"/>
        <v>5500</v>
      </c>
    </row>
    <row r="112" spans="1:15" x14ac:dyDescent="0.25">
      <c r="A112" s="67" t="s">
        <v>146</v>
      </c>
      <c r="B112" s="67" t="s">
        <v>286</v>
      </c>
      <c r="C112" s="70"/>
      <c r="D112" s="68">
        <v>11166.16</v>
      </c>
      <c r="E112" s="68">
        <v>46600</v>
      </c>
      <c r="F112" s="68">
        <v>16000</v>
      </c>
      <c r="G112" s="77">
        <f t="shared" si="39"/>
        <v>-30600</v>
      </c>
      <c r="H112" s="68"/>
      <c r="I112" s="68">
        <v>19800</v>
      </c>
      <c r="J112" s="68">
        <f>+F112+H112+I112</f>
        <v>35800</v>
      </c>
      <c r="K112" s="68"/>
      <c r="L112" s="68">
        <f t="shared" si="51"/>
        <v>19800</v>
      </c>
      <c r="M112" s="68">
        <f t="shared" si="50"/>
        <v>35800</v>
      </c>
      <c r="N112" s="68"/>
      <c r="O112" s="68">
        <f t="shared" si="49"/>
        <v>35800</v>
      </c>
    </row>
    <row r="113" spans="1:15" x14ac:dyDescent="0.25">
      <c r="A113" s="67" t="s">
        <v>147</v>
      </c>
      <c r="B113" s="67" t="s">
        <v>234</v>
      </c>
      <c r="C113" s="70"/>
      <c r="D113" s="68">
        <v>52480</v>
      </c>
      <c r="E113" s="68">
        <v>54400</v>
      </c>
      <c r="F113" s="68">
        <v>54400</v>
      </c>
      <c r="G113" s="69">
        <f t="shared" si="39"/>
        <v>0</v>
      </c>
      <c r="H113" s="68"/>
      <c r="I113" s="68"/>
      <c r="J113" s="68">
        <f t="shared" si="43"/>
        <v>54400</v>
      </c>
      <c r="K113" s="68"/>
      <c r="L113" s="68">
        <f t="shared" si="51"/>
        <v>0</v>
      </c>
      <c r="M113" s="68">
        <f t="shared" si="50"/>
        <v>54400</v>
      </c>
      <c r="N113" s="68"/>
      <c r="O113" s="68">
        <f t="shared" si="49"/>
        <v>54400</v>
      </c>
    </row>
    <row r="114" spans="1:15" x14ac:dyDescent="0.25">
      <c r="A114" s="67" t="s">
        <v>148</v>
      </c>
      <c r="B114" s="67" t="s">
        <v>235</v>
      </c>
      <c r="C114" s="70"/>
      <c r="D114" s="68">
        <v>15316.71</v>
      </c>
      <c r="E114" s="68">
        <v>16000</v>
      </c>
      <c r="F114" s="68">
        <v>17000</v>
      </c>
      <c r="G114" s="69">
        <f t="shared" si="39"/>
        <v>1000</v>
      </c>
      <c r="H114" s="68"/>
      <c r="I114" s="68"/>
      <c r="J114" s="68">
        <f t="shared" si="43"/>
        <v>17000</v>
      </c>
      <c r="K114" s="68"/>
      <c r="L114" s="68">
        <f t="shared" si="51"/>
        <v>0</v>
      </c>
      <c r="M114" s="68">
        <f t="shared" si="50"/>
        <v>17000</v>
      </c>
      <c r="N114" s="68"/>
      <c r="O114" s="68">
        <f t="shared" si="49"/>
        <v>17000</v>
      </c>
    </row>
    <row r="115" spans="1:15" x14ac:dyDescent="0.25">
      <c r="A115" s="67" t="s">
        <v>149</v>
      </c>
      <c r="B115" s="67" t="s">
        <v>287</v>
      </c>
      <c r="C115" s="70"/>
      <c r="D115" s="68">
        <v>130445.72</v>
      </c>
      <c r="E115" s="68">
        <v>144900</v>
      </c>
      <c r="F115" s="68">
        <v>144900</v>
      </c>
      <c r="G115" s="69">
        <f t="shared" si="39"/>
        <v>0</v>
      </c>
      <c r="H115" s="68"/>
      <c r="I115" s="68"/>
      <c r="J115" s="68">
        <f t="shared" si="43"/>
        <v>144900</v>
      </c>
      <c r="K115" s="68"/>
      <c r="L115" s="68">
        <f t="shared" si="51"/>
        <v>0</v>
      </c>
      <c r="M115" s="68">
        <f t="shared" si="50"/>
        <v>144900</v>
      </c>
      <c r="N115" s="68"/>
      <c r="O115" s="68">
        <f t="shared" si="49"/>
        <v>144900</v>
      </c>
    </row>
    <row r="116" spans="1:15" x14ac:dyDescent="0.25">
      <c r="A116" s="67" t="s">
        <v>150</v>
      </c>
      <c r="B116" s="67" t="s">
        <v>236</v>
      </c>
      <c r="C116" s="70"/>
      <c r="D116" s="68">
        <v>44550</v>
      </c>
      <c r="E116" s="68">
        <v>51050</v>
      </c>
      <c r="F116" s="68">
        <v>40065</v>
      </c>
      <c r="G116" s="77">
        <f t="shared" si="39"/>
        <v>-10985</v>
      </c>
      <c r="H116" s="68">
        <v>14728</v>
      </c>
      <c r="I116" s="68"/>
      <c r="J116" s="68">
        <f t="shared" si="43"/>
        <v>54793</v>
      </c>
      <c r="K116" s="68"/>
      <c r="L116" s="68">
        <f t="shared" si="51"/>
        <v>14728</v>
      </c>
      <c r="M116" s="68">
        <f>+J116+K116</f>
        <v>54793</v>
      </c>
      <c r="N116" s="68"/>
      <c r="O116" s="68">
        <f t="shared" si="49"/>
        <v>54793</v>
      </c>
    </row>
    <row r="117" spans="1:15" x14ac:dyDescent="0.25">
      <c r="A117" s="67" t="s">
        <v>151</v>
      </c>
      <c r="B117" s="67" t="s">
        <v>237</v>
      </c>
      <c r="C117" s="70"/>
      <c r="D117" s="68">
        <v>3724</v>
      </c>
      <c r="E117" s="68">
        <v>3276</v>
      </c>
      <c r="F117" s="68">
        <v>3276</v>
      </c>
      <c r="G117" s="69">
        <f t="shared" si="39"/>
        <v>0</v>
      </c>
      <c r="H117" s="68"/>
      <c r="I117" s="68"/>
      <c r="J117" s="68">
        <f t="shared" si="43"/>
        <v>3276</v>
      </c>
      <c r="K117" s="68"/>
      <c r="L117" s="68">
        <f t="shared" si="51"/>
        <v>0</v>
      </c>
      <c r="M117" s="68">
        <f t="shared" si="50"/>
        <v>3276</v>
      </c>
      <c r="N117" s="68"/>
      <c r="O117" s="68">
        <f t="shared" si="49"/>
        <v>3276</v>
      </c>
    </row>
    <row r="118" spans="1:15" x14ac:dyDescent="0.25">
      <c r="A118" s="67" t="s">
        <v>152</v>
      </c>
      <c r="B118" s="67" t="s">
        <v>238</v>
      </c>
      <c r="C118" s="70"/>
      <c r="D118" s="68">
        <v>43164.44</v>
      </c>
      <c r="E118" s="68">
        <v>48200</v>
      </c>
      <c r="F118" s="68">
        <v>48200</v>
      </c>
      <c r="G118" s="69">
        <f t="shared" si="39"/>
        <v>0</v>
      </c>
      <c r="H118" s="68">
        <v>2500</v>
      </c>
      <c r="I118" s="68"/>
      <c r="J118" s="68">
        <f t="shared" si="43"/>
        <v>50700</v>
      </c>
      <c r="K118" s="68"/>
      <c r="L118" s="68">
        <f t="shared" si="51"/>
        <v>2500</v>
      </c>
      <c r="M118" s="68">
        <f t="shared" si="50"/>
        <v>50700</v>
      </c>
      <c r="N118" s="68"/>
      <c r="O118" s="68">
        <f t="shared" si="49"/>
        <v>50700</v>
      </c>
    </row>
    <row r="119" spans="1:15" x14ac:dyDescent="0.25">
      <c r="A119" s="67" t="s">
        <v>153</v>
      </c>
      <c r="B119" s="67" t="s">
        <v>288</v>
      </c>
      <c r="C119" s="70"/>
      <c r="D119" s="68">
        <v>82831.75</v>
      </c>
      <c r="E119" s="68">
        <v>88200</v>
      </c>
      <c r="F119" s="68">
        <v>88200</v>
      </c>
      <c r="G119" s="69">
        <f t="shared" si="39"/>
        <v>0</v>
      </c>
      <c r="H119" s="68"/>
      <c r="I119" s="68"/>
      <c r="J119" s="68">
        <f t="shared" si="43"/>
        <v>88200</v>
      </c>
      <c r="K119" s="68"/>
      <c r="L119" s="68">
        <f t="shared" si="51"/>
        <v>0</v>
      </c>
      <c r="M119" s="68">
        <f t="shared" si="50"/>
        <v>88200</v>
      </c>
      <c r="N119" s="68"/>
      <c r="O119" s="68">
        <f t="shared" si="49"/>
        <v>88200</v>
      </c>
    </row>
    <row r="120" spans="1:15" x14ac:dyDescent="0.25">
      <c r="A120" s="67" t="s">
        <v>154</v>
      </c>
      <c r="B120" s="121" t="s">
        <v>69</v>
      </c>
      <c r="C120" s="70"/>
      <c r="D120" s="68">
        <v>217703.02</v>
      </c>
      <c r="E120" s="68">
        <v>287309.58</v>
      </c>
      <c r="F120" s="68">
        <v>165187</v>
      </c>
      <c r="G120" s="77">
        <f t="shared" si="39"/>
        <v>-122122.58000000002</v>
      </c>
      <c r="H120" s="68">
        <v>109325</v>
      </c>
      <c r="I120" s="68">
        <v>-11</v>
      </c>
      <c r="J120" s="68">
        <f>+F120+H120+I120</f>
        <v>274501</v>
      </c>
      <c r="K120" s="68"/>
      <c r="L120" s="68">
        <f t="shared" si="51"/>
        <v>109314</v>
      </c>
      <c r="M120" s="68">
        <f t="shared" si="50"/>
        <v>274501</v>
      </c>
      <c r="N120" s="68"/>
      <c r="O120" s="68">
        <f t="shared" si="49"/>
        <v>274501</v>
      </c>
    </row>
    <row r="121" spans="1:15" x14ac:dyDescent="0.25">
      <c r="A121" s="67" t="s">
        <v>155</v>
      </c>
      <c r="B121" s="67" t="s">
        <v>289</v>
      </c>
      <c r="C121" s="70"/>
      <c r="D121" s="68">
        <v>98984.56</v>
      </c>
      <c r="E121" s="68">
        <v>115080</v>
      </c>
      <c r="F121" s="68">
        <v>115080</v>
      </c>
      <c r="G121" s="69">
        <f t="shared" si="39"/>
        <v>0</v>
      </c>
      <c r="H121" s="68">
        <v>1240</v>
      </c>
      <c r="I121" s="68"/>
      <c r="J121" s="68">
        <f t="shared" si="43"/>
        <v>116320</v>
      </c>
      <c r="K121" s="68"/>
      <c r="L121" s="68">
        <f t="shared" si="51"/>
        <v>1240</v>
      </c>
      <c r="M121" s="68">
        <f t="shared" si="50"/>
        <v>116320</v>
      </c>
      <c r="N121" s="68"/>
      <c r="O121" s="68">
        <f t="shared" si="49"/>
        <v>116320</v>
      </c>
    </row>
    <row r="122" spans="1:15" x14ac:dyDescent="0.25">
      <c r="A122" s="67" t="s">
        <v>156</v>
      </c>
      <c r="B122" s="67" t="s">
        <v>290</v>
      </c>
      <c r="C122" s="70"/>
      <c r="D122" s="68">
        <v>9400</v>
      </c>
      <c r="E122" s="68">
        <v>10000</v>
      </c>
      <c r="F122" s="68">
        <v>10000</v>
      </c>
      <c r="G122" s="69">
        <f t="shared" si="39"/>
        <v>0</v>
      </c>
      <c r="H122" s="68"/>
      <c r="I122" s="68"/>
      <c r="J122" s="68">
        <f t="shared" si="43"/>
        <v>10000</v>
      </c>
      <c r="K122" s="68"/>
      <c r="L122" s="68">
        <f t="shared" si="51"/>
        <v>0</v>
      </c>
      <c r="M122" s="68">
        <f t="shared" si="50"/>
        <v>10000</v>
      </c>
      <c r="N122" s="68"/>
      <c r="O122" s="68">
        <f t="shared" si="49"/>
        <v>10000</v>
      </c>
    </row>
    <row r="123" spans="1:15" x14ac:dyDescent="0.25">
      <c r="A123" s="67" t="s">
        <v>157</v>
      </c>
      <c r="B123" s="67" t="s">
        <v>239</v>
      </c>
      <c r="C123" s="70"/>
      <c r="D123" s="68">
        <v>231408.72</v>
      </c>
      <c r="E123" s="68">
        <v>434330</v>
      </c>
      <c r="F123" s="68">
        <v>485830</v>
      </c>
      <c r="G123" s="77">
        <f t="shared" si="39"/>
        <v>51500</v>
      </c>
      <c r="H123" s="68"/>
      <c r="I123" s="68"/>
      <c r="J123" s="68">
        <f t="shared" si="43"/>
        <v>485830</v>
      </c>
      <c r="K123" s="68"/>
      <c r="L123" s="68">
        <f t="shared" si="51"/>
        <v>0</v>
      </c>
      <c r="M123" s="68">
        <f t="shared" si="50"/>
        <v>485830</v>
      </c>
      <c r="N123" s="68">
        <v>17735</v>
      </c>
      <c r="O123" s="68">
        <f t="shared" si="49"/>
        <v>503565</v>
      </c>
    </row>
    <row r="124" spans="1:15" x14ac:dyDescent="0.25">
      <c r="A124" s="67" t="s">
        <v>158</v>
      </c>
      <c r="B124" s="67" t="s">
        <v>291</v>
      </c>
      <c r="C124" s="70"/>
      <c r="D124" s="68">
        <v>189742.04</v>
      </c>
      <c r="E124" s="68">
        <v>278162.42</v>
      </c>
      <c r="F124" s="68">
        <v>217169</v>
      </c>
      <c r="G124" s="77">
        <f t="shared" si="39"/>
        <v>-60993.419999999984</v>
      </c>
      <c r="H124" s="68">
        <v>34293.42</v>
      </c>
      <c r="I124" s="68"/>
      <c r="J124" s="68">
        <f t="shared" si="43"/>
        <v>251462.41999999998</v>
      </c>
      <c r="K124" s="68"/>
      <c r="L124" s="68">
        <f t="shared" si="51"/>
        <v>34293.42</v>
      </c>
      <c r="M124" s="68">
        <f t="shared" si="50"/>
        <v>251462.41999999998</v>
      </c>
      <c r="N124" s="68">
        <v>1715</v>
      </c>
      <c r="O124" s="68">
        <f t="shared" si="49"/>
        <v>253177.41999999998</v>
      </c>
    </row>
    <row r="125" spans="1:15" x14ac:dyDescent="0.25">
      <c r="A125" s="67" t="s">
        <v>159</v>
      </c>
      <c r="B125" s="67" t="s">
        <v>292</v>
      </c>
      <c r="C125" s="70"/>
      <c r="D125" s="68">
        <v>729.95</v>
      </c>
      <c r="E125" s="68">
        <v>2500</v>
      </c>
      <c r="F125" s="68">
        <v>2500</v>
      </c>
      <c r="G125" s="69">
        <f t="shared" si="39"/>
        <v>0</v>
      </c>
      <c r="H125" s="68"/>
      <c r="I125" s="68"/>
      <c r="J125" s="68">
        <f t="shared" si="43"/>
        <v>2500</v>
      </c>
      <c r="K125" s="68"/>
      <c r="L125" s="68">
        <f t="shared" si="51"/>
        <v>0</v>
      </c>
      <c r="M125" s="68">
        <f t="shared" si="50"/>
        <v>2500</v>
      </c>
      <c r="N125" s="68"/>
      <c r="O125" s="68">
        <f t="shared" si="49"/>
        <v>2500</v>
      </c>
    </row>
    <row r="126" spans="1:15" x14ac:dyDescent="0.25">
      <c r="A126" s="67" t="s">
        <v>160</v>
      </c>
      <c r="B126" s="67" t="s">
        <v>296</v>
      </c>
      <c r="C126" s="70"/>
      <c r="D126" s="68">
        <v>43974.64</v>
      </c>
      <c r="E126" s="68">
        <v>48900</v>
      </c>
      <c r="F126" s="68">
        <v>87886</v>
      </c>
      <c r="G126" s="77">
        <f t="shared" si="39"/>
        <v>38986</v>
      </c>
      <c r="H126" s="68">
        <v>14</v>
      </c>
      <c r="I126" s="68"/>
      <c r="J126" s="68">
        <f t="shared" si="43"/>
        <v>87900</v>
      </c>
      <c r="K126" s="68"/>
      <c r="L126" s="68">
        <f t="shared" si="51"/>
        <v>14</v>
      </c>
      <c r="M126" s="68">
        <f t="shared" si="50"/>
        <v>87900</v>
      </c>
      <c r="N126" s="68"/>
      <c r="O126" s="68">
        <f t="shared" si="49"/>
        <v>87900</v>
      </c>
    </row>
  </sheetData>
  <autoFilter ref="A5:J126">
    <filterColumn colId="1" showButton="0"/>
  </autoFilter>
  <mergeCells count="1">
    <mergeCell ref="B5:C5"/>
  </mergeCells>
  <pageMargins left="0.25" right="0.25" top="0.75" bottom="0.75" header="0.3" footer="0.3"/>
  <pageSetup paperSize="9" scale="95" fitToHeight="0" orientation="portrait" r:id="rId1"/>
  <headerFoot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Töölehed</vt:lpstr>
      </vt:variant>
      <vt:variant>
        <vt:i4>2</vt:i4>
      </vt:variant>
      <vt:variant>
        <vt:lpstr>Nimega vahemikud</vt:lpstr>
      </vt:variant>
      <vt:variant>
        <vt:i4>1</vt:i4>
      </vt:variant>
    </vt:vector>
  </HeadingPairs>
  <TitlesOfParts>
    <vt:vector size="3" baseType="lpstr">
      <vt:lpstr>lisa 1</vt:lpstr>
      <vt:lpstr>lisa 2</vt:lpstr>
      <vt:lpstr>'lisa 2'!Prinditiitlid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Ruth</dc:creator>
  <cp:lastModifiedBy>Lii</cp:lastModifiedBy>
  <cp:lastPrinted>2021-04-22T08:14:01Z</cp:lastPrinted>
  <dcterms:created xsi:type="dcterms:W3CDTF">2018-12-13T12:09:04Z</dcterms:created>
  <dcterms:modified xsi:type="dcterms:W3CDTF">2021-08-13T11:05:36Z</dcterms:modified>
</cp:coreProperties>
</file>